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vodjast\Pictures\Documents\JN ČISTILA - OBJEKTNA NEGA 2025-2026\"/>
    </mc:Choice>
  </mc:AlternateContent>
  <xr:revisionPtr revIDLastSave="0" documentId="13_ncr:1_{93332879-EBAD-4854-96E8-48F828D28F14}" xr6:coauthVersionLast="47" xr6:coauthVersionMax="47" xr10:uidLastSave="{00000000-0000-0000-0000-000000000000}"/>
  <bookViews>
    <workbookView xWindow="-120" yWindow="-120" windowWidth="29040" windowHeight="15720" activeTab="2" xr2:uid="{00000000-000D-0000-FFFF-FFFF00000000}"/>
  </bookViews>
  <sheets>
    <sheet name="SKLOP 1 objekt - kuhinja" sheetId="6" r:id="rId1"/>
    <sheet name="SKLOP 2 pralnica" sheetId="2" r:id="rId2"/>
    <sheet name="SKLOP 3 čist. pripomočki" sheetId="3" r:id="rId3"/>
  </sheets>
  <definedNames>
    <definedName name="_xlnm.Print_Area" localSheetId="1">'SKLOP 2 pralnica'!$A$1:$G$261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6" l="1"/>
  <c r="F51" i="6"/>
  <c r="G52" i="3"/>
  <c r="G53" i="3"/>
  <c r="G54" i="3"/>
  <c r="G55" i="3"/>
  <c r="G214" i="2" l="1"/>
  <c r="G198" i="2"/>
  <c r="G199" i="2"/>
  <c r="G197" i="2"/>
  <c r="G194" i="2"/>
  <c r="G183" i="2"/>
  <c r="G180" i="2"/>
  <c r="G181" i="2"/>
  <c r="G179" i="2"/>
  <c r="G176" i="2"/>
  <c r="G177" i="2"/>
  <c r="G175" i="2"/>
  <c r="G166" i="2"/>
  <c r="G162" i="2"/>
  <c r="G163" i="2"/>
  <c r="G161" i="2"/>
  <c r="G157" i="2"/>
  <c r="G158" i="2"/>
  <c r="G159" i="2"/>
  <c r="G156" i="2"/>
  <c r="G123" i="2"/>
  <c r="G124" i="2"/>
  <c r="G122" i="2"/>
  <c r="G119" i="2"/>
  <c r="G120" i="2"/>
  <c r="G118" i="2"/>
  <c r="G102" i="2"/>
  <c r="G103" i="2"/>
  <c r="G101" i="2"/>
  <c r="G98" i="2"/>
  <c r="G88" i="2"/>
  <c r="G84" i="2"/>
  <c r="G81" i="2"/>
  <c r="G67" i="2"/>
  <c r="G68" i="2"/>
  <c r="G66" i="2"/>
  <c r="G62" i="2"/>
  <c r="G63" i="2"/>
  <c r="G64" i="2"/>
  <c r="G61" i="2"/>
  <c r="G51" i="2"/>
  <c r="G48" i="2"/>
  <c r="G49" i="2"/>
  <c r="G47" i="2"/>
  <c r="G44" i="2"/>
  <c r="G45" i="2"/>
  <c r="G43" i="2"/>
  <c r="G36" i="2" l="1"/>
  <c r="G34" i="2"/>
  <c r="G33" i="2"/>
  <c r="G32" i="2"/>
  <c r="G29" i="2"/>
  <c r="G13" i="2"/>
  <c r="G14" i="2"/>
  <c r="G15" i="2"/>
  <c r="G16" i="2"/>
  <c r="G17" i="2"/>
  <c r="G18" i="2"/>
  <c r="G19" i="2"/>
  <c r="G20" i="2"/>
  <c r="G21" i="2"/>
  <c r="G22" i="2"/>
  <c r="G12" i="2"/>
  <c r="G53" i="6"/>
  <c r="D53" i="6"/>
  <c r="G221" i="2" l="1"/>
  <c r="G140" i="2"/>
  <c r="G139" i="2"/>
  <c r="G138" i="2"/>
  <c r="G135" i="2"/>
  <c r="G185" i="2" l="1"/>
  <c r="G108" i="2"/>
  <c r="G73" i="2"/>
  <c r="G39" i="2"/>
  <c r="G23" i="2"/>
  <c r="G54" i="2"/>
  <c r="G91" i="2"/>
  <c r="G204" i="2"/>
  <c r="G168" i="2"/>
  <c r="G145" i="2"/>
  <c r="G128" i="2"/>
  <c r="G242" i="2" l="1"/>
  <c r="G241" i="2"/>
  <c r="G240" i="2"/>
  <c r="G239" i="2"/>
  <c r="G238" i="2"/>
  <c r="G237" i="2"/>
  <c r="G236" i="2"/>
  <c r="G235" i="2"/>
  <c r="G234" i="2"/>
  <c r="G233" i="2"/>
  <c r="G232" i="2"/>
  <c r="F243" i="2" l="1"/>
  <c r="E246" i="2" s="1"/>
  <c r="G231" i="2"/>
  <c r="G243" i="2" s="1"/>
  <c r="G246" i="2" s="1"/>
  <c r="G44" i="3" l="1"/>
  <c r="G14" i="3"/>
  <c r="G15" i="3"/>
  <c r="G16" i="3"/>
  <c r="G17" i="3"/>
  <c r="G18" i="3"/>
  <c r="G20" i="3"/>
  <c r="G21" i="3"/>
  <c r="G22" i="3"/>
  <c r="G23" i="3"/>
  <c r="G24" i="3"/>
  <c r="G25" i="3"/>
  <c r="G26" i="3"/>
  <c r="G27" i="3"/>
  <c r="G28" i="3"/>
  <c r="G29" i="3"/>
  <c r="G30" i="3"/>
  <c r="G31" i="3"/>
  <c r="G32" i="3"/>
  <c r="G33" i="3"/>
  <c r="G34" i="3"/>
  <c r="G35" i="3"/>
  <c r="G36" i="3"/>
  <c r="G37" i="3"/>
  <c r="G38" i="3"/>
  <c r="G39" i="3"/>
  <c r="G40" i="3"/>
  <c r="G41" i="3"/>
  <c r="G42" i="3"/>
  <c r="G43" i="3"/>
  <c r="G45" i="3"/>
  <c r="G46" i="3"/>
  <c r="G47" i="3"/>
  <c r="G48" i="3"/>
  <c r="G49" i="3"/>
  <c r="G50" i="3"/>
  <c r="G51" i="3"/>
  <c r="G13" i="3"/>
  <c r="G56" i="3" l="1"/>
  <c r="G58" i="3" s="1"/>
  <c r="F56" i="3"/>
  <c r="D58" i="3" s="1"/>
</calcChain>
</file>

<file path=xl/sharedStrings.xml><?xml version="1.0" encoding="utf-8"?>
<sst xmlns="http://schemas.openxmlformats.org/spreadsheetml/2006/main" count="474" uniqueCount="179">
  <si>
    <t>ME</t>
  </si>
  <si>
    <t>Čistila kuhinja</t>
  </si>
  <si>
    <t>L</t>
  </si>
  <si>
    <t>Čistila objekt</t>
  </si>
  <si>
    <t xml:space="preserve"> </t>
  </si>
  <si>
    <t xml:space="preserve">Ponudnik: </t>
  </si>
  <si>
    <t xml:space="preserve">PREDRAČUN </t>
  </si>
  <si>
    <t xml:space="preserve">Tehnologija pranja </t>
  </si>
  <si>
    <t>Čas min</t>
  </si>
  <si>
    <t xml:space="preserve">Sredstvo </t>
  </si>
  <si>
    <t>Koncentracija sredstva /kg suhega perila v ml</t>
  </si>
  <si>
    <t>Cena sredstva brez DDV /EM ( liter)</t>
  </si>
  <si>
    <t xml:space="preserve">Vrednost brez DDV za ocenjeno količino opranega perila </t>
  </si>
  <si>
    <t>predpranje</t>
  </si>
  <si>
    <t>pranje</t>
  </si>
  <si>
    <t xml:space="preserve">SKUPAJ </t>
  </si>
  <si>
    <t xml:space="preserve">ZAPOREDNA ŠTEVILKA </t>
  </si>
  <si>
    <t xml:space="preserve">VRSTA PERILA </t>
  </si>
  <si>
    <t xml:space="preserve">TRENERKE - SREDNJE DO ZELO UMAZANO </t>
  </si>
  <si>
    <t>KUHINJSKO BELO PERILO - ZELO UMAZANO</t>
  </si>
  <si>
    <t xml:space="preserve">DELOVNA OBLEKA - BELA </t>
  </si>
  <si>
    <t xml:space="preserve">ČISTILNE KRPE </t>
  </si>
  <si>
    <t>OSEBNO PERILO- BARVNO- OKUŽENO</t>
  </si>
  <si>
    <t xml:space="preserve">DNEVNA VREDNOST POSAM. PROGRAMA  brez DDV </t>
  </si>
  <si>
    <t xml:space="preserve">Temperatura pranja </t>
  </si>
  <si>
    <t>Čas/min</t>
  </si>
  <si>
    <t>OPIS ARTIKLA</t>
  </si>
  <si>
    <t>POTISKALEC VODE Z GUMO OJAČANO, cca 55cm , bela guma</t>
  </si>
  <si>
    <t>ALU DRŽALO ( za poz. 2.)</t>
  </si>
  <si>
    <t>ALU DRŽALO ( za poz. 4.)</t>
  </si>
  <si>
    <t>METLA LESENA  Z ROČAJEM, širine cca 50-70 CM</t>
  </si>
  <si>
    <t>KOMPLET OMELO S PVC ROČAJEM cca 25 -35  cm, SMETIŠNICA PVC Z GUMO</t>
  </si>
  <si>
    <t xml:space="preserve">OMELO ZA ODSTRANJEVANJE PAJČEVIN Z RAZTEGLJIVIM ROČAJEM (teleskopski) </t>
  </si>
  <si>
    <t>FILCI RAZLIČNIH BARV  430 mm beli</t>
  </si>
  <si>
    <t>FILCI RAZLIČNIH BARV  430 mm črn</t>
  </si>
  <si>
    <t>FILCI RAZLIČNIH BARV  430 mm rdeč</t>
  </si>
  <si>
    <t>FILCI RAZLIČNIH BARV  380 mm zelen</t>
  </si>
  <si>
    <t>FILCI RAZLIČNIH BARV 370 mm rdeč</t>
  </si>
  <si>
    <t>FILC cca 25x12 za obrobe črn</t>
  </si>
  <si>
    <t>FILCI RAZLIČNIH BARV 500 mm rdeč</t>
  </si>
  <si>
    <t>FILC RAZLIČNIH BARV 500 mm beli</t>
  </si>
  <si>
    <t>CENA brez DDV/ ME</t>
  </si>
  <si>
    <t>KOS</t>
  </si>
  <si>
    <t>KPL</t>
  </si>
  <si>
    <t>…</t>
  </si>
  <si>
    <t>PERILO - FEKALNO ONESNAŽENO</t>
  </si>
  <si>
    <t>PERILO MANJ UMAZANO</t>
  </si>
  <si>
    <t>PLETENINE - osebno perilo, razlišne mešanice</t>
  </si>
  <si>
    <t xml:space="preserve">PERILO - vreče za transport umazanega  perila </t>
  </si>
  <si>
    <t xml:space="preserve">PRTI - barvni / mešanica </t>
  </si>
  <si>
    <t xml:space="preserve">POSTELJNINA , prešite odeje, vzglavniki </t>
  </si>
  <si>
    <t>DELOVNA OBLEKA - PISANA</t>
  </si>
  <si>
    <t>izpiranje</t>
  </si>
  <si>
    <t>SKLOP 3:  ČISTILNI PRIPOMOČKI</t>
  </si>
  <si>
    <t>WC METLICE V KOMPLETU (metlica + postavek)</t>
  </si>
  <si>
    <t>ZAV</t>
  </si>
  <si>
    <t>Strojno pomivanje posode - trdna sredstva</t>
  </si>
  <si>
    <t>KG</t>
  </si>
  <si>
    <t>ZAHTEVE NAROČNIKA:</t>
  </si>
  <si>
    <t>VREČKA NOSILNA - HDPE- vozalne- 5 kg v roli        200/1</t>
  </si>
  <si>
    <t>VREČKE ZA KOŠE 490x600x0, 015 - modra             1000/1</t>
  </si>
  <si>
    <t>VREČKE ZA KOŠE 490x600x0, 015 - črna                1000/1</t>
  </si>
  <si>
    <t>VREČKE ZA KOŠE 490x600x0, 015 - rumena            1000/1</t>
  </si>
  <si>
    <t>VREČKE ZA KOŠE 700x1000x0, 025 - modra             500/1</t>
  </si>
  <si>
    <t>VREČKE ZA KOŠE 700x1000x0, 025 - črna                500/1</t>
  </si>
  <si>
    <t>VREČKE ZA KOŠE 700x1000x0, 025- rumena             500/1</t>
  </si>
  <si>
    <t>VREČKE ZA KOŠE 800x1200x0, 025 črne                   500/1</t>
  </si>
  <si>
    <t>Strojno pomivanje posode - tekoča sredstva - ŠANK</t>
  </si>
  <si>
    <t xml:space="preserve">POMIVALEC STEKLA Z GUMO IN SPUŽVO cca 25 -35 cm </t>
  </si>
  <si>
    <t>GOBICE ŽIČNE cca 150 g, fina;  10/1</t>
  </si>
  <si>
    <r>
      <t xml:space="preserve">SREDSTVO ZA UNIČENJE INSEKTOV, dozirano </t>
    </r>
    <r>
      <rPr>
        <b/>
        <sz val="10"/>
        <rFont val="Times New Roman"/>
        <family val="1"/>
        <charset val="238"/>
      </rPr>
      <t xml:space="preserve">cca </t>
    </r>
    <r>
      <rPr>
        <sz val="10"/>
        <rFont val="Times New Roman"/>
        <family val="1"/>
        <charset val="238"/>
      </rPr>
      <t>300 ml, sprej sistem, učinkovit za vse vrste insektov</t>
    </r>
  </si>
  <si>
    <t>SREDSTVO za osvežitev prostora/zraka; 300ml; sprej</t>
  </si>
  <si>
    <t>VREČKA NOSILNA - HDPE- vozalne- 3 kg v roli;       200/1</t>
  </si>
  <si>
    <t>VREČKE ZA KOŠE 490x600x0, 015 - rdeča              1000/1</t>
  </si>
  <si>
    <t>SKUPAJ - 1 leto</t>
  </si>
  <si>
    <t>SKUPAJ  - 1 leto</t>
  </si>
  <si>
    <t xml:space="preserve">                                                      SKUPAJ - 1 leto</t>
  </si>
  <si>
    <t>Vrednost z  DDV /Q</t>
  </si>
  <si>
    <t>VREDNOST ZA 1 leto brez  DDV /Q</t>
  </si>
  <si>
    <t>ZAP.ŠT.</t>
  </si>
  <si>
    <t>* Pralnica obratuje po 6 dni na teden / celo leto, torej pri izračunu upoštevajte 312 dni.</t>
  </si>
  <si>
    <t xml:space="preserve">Kraj in datum: </t>
  </si>
  <si>
    <t>Okvirna letna količina koncentrata (Q)</t>
  </si>
  <si>
    <t>TABLETA</t>
  </si>
  <si>
    <t>Tabletirana sol za mehčanje vode za pomivalne stroje in stroje za kozarce - popolnoma raztopljiva, pakirano do 25 KG.</t>
  </si>
  <si>
    <t>Zrnata sol mehčanje in regeneracijo vode za pomivalne stroje in stroje za kozarce, pakirano 1kg.</t>
  </si>
  <si>
    <t>K poz. 27 ustrezne razpršilke</t>
  </si>
  <si>
    <t xml:space="preserve">Žig in podpis odgovorne osebe ponudnika </t>
  </si>
  <si>
    <t>Čistila morajo biti zdravstveno in higiensko neoporečna. Primerna morajo biti za uporabo v kuhinji in na objektu doma.</t>
  </si>
  <si>
    <t>Ponudnik mora na zahtevo naročnika brezplačno predložiti vzorce za čistila v originalni embalaži (kot ponujeni artikel in ne kot delovno raztopino!)</t>
  </si>
  <si>
    <t>Ponudnik mora ves čas trajanja pogodbe  nuditi strokovno pomoč pri reševanju težav, ki so povezane s tehnologijo čiščenja in higieno.</t>
  </si>
  <si>
    <t>Izbrani dobavitelj mora izdelati načrt čiščenja v skladu z naročenimi čistili, HACCP sistemom in naročnikovimi prostori (v sodelovanju z naročnikom).</t>
  </si>
  <si>
    <t>Dobavitelj mora enkrat letno na naslovu naročnika organizirati usposabljanje za delavce naročnika s področja  postopkov in higiene čiščenja , pravilne in varne uporabo čistil ter dozirnih pripomočkov (v trajanju cca. 2 šolski uri; prvo leto takoj ob prvi dostavi blaga) in izdati potrdila za delavce, ki so se udeležili takega izobraževanja.</t>
  </si>
  <si>
    <t>Na zahtevo naročnika mora ponudnik na svoje stroške dostaviti poročila  in laboratorijske izvide zdravstvenih in laboratorijskih institucij.</t>
  </si>
  <si>
    <t xml:space="preserve">Dozirni sistem za strojno pomivanje posode omogoča izpis poročila o ključnih parametrih pomivanja posode. Dozirni sistem mora omogočati zvočno in vizualno opozorilo na menjavo sredstev, menjavo vode, prikaz pomivalne temperature. </t>
  </si>
  <si>
    <t>Vrednost z DDV/Q</t>
  </si>
  <si>
    <t>Cena sredstva brez DDV /EM (liter)</t>
  </si>
  <si>
    <r>
      <rPr>
        <b/>
        <sz val="11"/>
        <color rgb="FF000000"/>
        <rFont val="Times New Roman"/>
        <family val="1"/>
        <charset val="238"/>
      </rPr>
      <t>Naročnik:</t>
    </r>
    <r>
      <rPr>
        <sz val="11"/>
        <color indexed="8"/>
        <rFont val="Times New Roman"/>
        <family val="1"/>
        <charset val="238"/>
      </rPr>
      <t xml:space="preserve"> DOM UPOKOJENCEV CENTER, TABOR-POLJANE, LJUBLJANA</t>
    </r>
  </si>
  <si>
    <t>brez DDV</t>
  </si>
  <si>
    <t>z DDV</t>
  </si>
  <si>
    <r>
      <t xml:space="preserve">8. POSTELJNINA - PREŠITE ODEJE, VZGLAVNIKI  (mešanica 60/40 ) </t>
    </r>
    <r>
      <rPr>
        <b/>
        <sz val="11"/>
        <color rgb="FFFF0000"/>
        <rFont val="Times New Roman"/>
        <family val="1"/>
        <charset val="238"/>
      </rPr>
      <t xml:space="preserve">Max.temperatura pranja 45°C, zagotovljena dezinfekcija pri 40°C.                                                                                                                     </t>
    </r>
    <r>
      <rPr>
        <b/>
        <sz val="11"/>
        <color indexed="8"/>
        <rFont val="Times New Roman"/>
        <family val="1"/>
        <charset val="238"/>
      </rPr>
      <t>Dnevna količina opranega perila +10 % je 130 kg</t>
    </r>
  </si>
  <si>
    <t>SKLOP 1:  SREDSTVA ZA KUHINJSKO IN OBJEKTNO HIGIENO</t>
  </si>
  <si>
    <t>tel./GSM:</t>
  </si>
  <si>
    <t>e-naslov:</t>
  </si>
  <si>
    <t>Dozirna oprema za avtomatsko doziranje  je po podpisu pogodbe o sodelovanju last naročnika.</t>
  </si>
  <si>
    <t>Ponujeno sredstvo mora zagotavljati rezultate, ki ustrezajo higienskim standardom v zahtevanem razponu doziranja.</t>
  </si>
  <si>
    <t>Izdelki morajo biti opremljeni z deklaracijami in navodili za uporabo v slovenskem jeziku.</t>
  </si>
  <si>
    <t>Izdelki morajo biti dobavljeni v originalni embalaži proizvajalca.</t>
  </si>
  <si>
    <t>Kraj in  datum:</t>
  </si>
  <si>
    <t xml:space="preserve">Žig in podpis odgovorne osebe popnudnika </t>
  </si>
  <si>
    <t>Količina                   (1 leto) Q</t>
  </si>
  <si>
    <t>Vrednost           brez                 DDV/Q</t>
  </si>
  <si>
    <t>Vrednost            z                       DDV/ Q</t>
  </si>
  <si>
    <t xml:space="preserve">SKLOP 2:  PRALNA SREDSTVA ZA PRALNICO </t>
  </si>
  <si>
    <t xml:space="preserve">Zap. Št. </t>
  </si>
  <si>
    <t>GOSPODINJSKA KRPA, cca 35 – 40x 35x40, različnih barv (rumena, modra,rdeča ali bela) 20/1 (VILEDA ali podobno/višja kvaliteta)</t>
  </si>
  <si>
    <t>CENA               brez DDV/ Q</t>
  </si>
  <si>
    <t>CENA                brez DDV/ ME</t>
  </si>
  <si>
    <t xml:space="preserve">PREDRAČUN ŠT. </t>
  </si>
  <si>
    <t xml:space="preserve">                                   VREDNOST   za 2 leti                                                </t>
  </si>
  <si>
    <t xml:space="preserve">         VREDNOST za 2 leti                                                                                        </t>
  </si>
  <si>
    <t xml:space="preserve">         VREDNOST za 2 leti                            </t>
  </si>
  <si>
    <r>
      <t xml:space="preserve">1.PERILO, ki je fekalno onesnaženo, zelo umazano( rjuhe, kapne, brisače, umivalne krpice…) </t>
    </r>
    <r>
      <rPr>
        <b/>
        <sz val="11"/>
        <color rgb="FFFF0000"/>
        <rFont val="Times New Roman"/>
        <family val="1"/>
        <charset val="238"/>
      </rPr>
      <t>Max.temperatura pranja 60°C, zagotovljena dezinfekcija pri 60°C.</t>
    </r>
    <r>
      <rPr>
        <b/>
        <sz val="11"/>
        <color indexed="8"/>
        <rFont val="Times New Roman"/>
        <family val="1"/>
        <charset val="238"/>
      </rPr>
      <t xml:space="preserve">                                                                                Dnevna količina opranega perila +10% je 263kg</t>
    </r>
  </si>
  <si>
    <r>
      <t xml:space="preserve">2. PERILO, ki je manj umazano ( rjuhe, kapne, brisače, umivalne krpice…) </t>
    </r>
    <r>
      <rPr>
        <b/>
        <sz val="11"/>
        <color rgb="FFFF0000"/>
        <rFont val="Times New Roman"/>
        <family val="1"/>
        <charset val="238"/>
      </rPr>
      <t xml:space="preserve">Max.temperatura pranja 45°C, zagotovljena dezinfekcija pri 40°C.                                                                                                                   </t>
    </r>
    <r>
      <rPr>
        <b/>
        <sz val="11"/>
        <color indexed="8"/>
        <rFont val="Times New Roman"/>
        <family val="1"/>
        <charset val="238"/>
      </rPr>
      <t>Dnevna količina opranega perila+10% je 354kg</t>
    </r>
  </si>
  <si>
    <r>
      <t xml:space="preserve">3. PERILO - srednje umazano do zelo umazano perilo   ( trenirke,…) </t>
    </r>
    <r>
      <rPr>
        <b/>
        <sz val="11"/>
        <color rgb="FFFF0000"/>
        <rFont val="Times New Roman"/>
        <family val="1"/>
        <charset val="238"/>
      </rPr>
      <t>Max.temperatura pranja 45°C, zagotovljena dezinfekcija pri 40°C.</t>
    </r>
    <r>
      <rPr>
        <b/>
        <sz val="11"/>
        <rFont val="Times New Roman"/>
        <family val="1"/>
        <charset val="238"/>
      </rPr>
      <t xml:space="preserve">                                                                                                                                   Dnevna količina opranega perila +10% je 120kg</t>
    </r>
  </si>
  <si>
    <r>
      <t xml:space="preserve">4. KUHINJSKO PERILO -  zelo umazano ( prti, krpe,...) </t>
    </r>
    <r>
      <rPr>
        <b/>
        <sz val="11"/>
        <color rgb="FFFF0000"/>
        <rFont val="Times New Roman"/>
        <family val="1"/>
        <charset val="238"/>
      </rPr>
      <t xml:space="preserve">Max.temperatura pranja 60°C, zagotovljena dezinfekcija pri 60°C.                                                                                                                                                      </t>
    </r>
    <r>
      <rPr>
        <b/>
        <sz val="11"/>
        <color indexed="8"/>
        <rFont val="Times New Roman"/>
        <family val="1"/>
        <charset val="238"/>
      </rPr>
      <t>Dnevna količina opranega perila +10 % je 35kg</t>
    </r>
  </si>
  <si>
    <r>
      <t xml:space="preserve">5. PLETENINE ( mešanica  ) </t>
    </r>
    <r>
      <rPr>
        <b/>
        <sz val="11"/>
        <color rgb="FFFF0000"/>
        <rFont val="Times New Roman"/>
        <family val="1"/>
        <charset val="238"/>
      </rPr>
      <t>Max.temperatura pranja 30°C.</t>
    </r>
    <r>
      <rPr>
        <b/>
        <sz val="11"/>
        <color indexed="8"/>
        <rFont val="Times New Roman"/>
        <family val="1"/>
        <charset val="238"/>
      </rPr>
      <t xml:space="preserve">                                                                                                                                                                                                                                                                                     Dnevna količina opranega perila +10 % je 50 kg</t>
    </r>
  </si>
  <si>
    <r>
      <t xml:space="preserve">6. PERILO -  vreče za perilo  ( vreče za transport umazanega perila). </t>
    </r>
    <r>
      <rPr>
        <b/>
        <sz val="11"/>
        <color rgb="FFFF0000"/>
        <rFont val="Times New Roman"/>
        <family val="1"/>
        <charset val="238"/>
      </rPr>
      <t xml:space="preserve"> Max.temperatura pranja 45°C, zagotovljena dezinfekcija pri 40°C.                                                                                                                                 </t>
    </r>
    <r>
      <rPr>
        <b/>
        <sz val="11"/>
        <color indexed="8"/>
        <rFont val="Times New Roman"/>
        <family val="1"/>
        <charset val="238"/>
      </rPr>
      <t>Dnevna količina opranega perila +10 % je 55 kg</t>
    </r>
  </si>
  <si>
    <r>
      <t xml:space="preserve">7. PERILO  -  barvni prti (kuhinja  ) </t>
    </r>
    <r>
      <rPr>
        <b/>
        <sz val="11"/>
        <color rgb="FFFF0000"/>
        <rFont val="Times New Roman"/>
        <family val="1"/>
        <charset val="238"/>
      </rPr>
      <t xml:space="preserve">Max.temperatura pranja 45°C, zagotovljena dezinfekcija pri 40°C.                                                                                                                                                                                                  </t>
    </r>
    <r>
      <rPr>
        <b/>
        <sz val="11"/>
        <color indexed="8"/>
        <rFont val="Times New Roman"/>
        <family val="1"/>
        <charset val="238"/>
      </rPr>
      <t>Dnevna količina opranega perila +10 % je 52 kg</t>
    </r>
  </si>
  <si>
    <r>
      <t xml:space="preserve">9. DELOVNA OBLEKA - zelo umazano, bele barve, (kuhinjski madeži) (  mešanica 60/40%) </t>
    </r>
    <r>
      <rPr>
        <b/>
        <sz val="11"/>
        <color rgb="FFFF0000"/>
        <rFont val="Times New Roman"/>
        <family val="1"/>
        <charset val="238"/>
      </rPr>
      <t>Max.temperatura pranja 60°C, zagotovljena dezinfekcija pri 60°C.</t>
    </r>
    <r>
      <rPr>
        <b/>
        <sz val="11"/>
        <color indexed="8"/>
        <rFont val="Times New Roman"/>
        <family val="1"/>
        <charset val="238"/>
      </rPr>
      <t xml:space="preserve">                                                                                Dnevna količina opranega perila +10 % je 52 kg</t>
    </r>
  </si>
  <si>
    <r>
      <t xml:space="preserve">10. DELOVNA OBLEKA - pisane barve, (kuhinjski madeži) (  mešanica 60/40%) </t>
    </r>
    <r>
      <rPr>
        <b/>
        <sz val="11"/>
        <color rgb="FFFF0000"/>
        <rFont val="Times New Roman"/>
        <family val="1"/>
        <charset val="238"/>
      </rPr>
      <t>Max.temperatura pranja 45°C, zagotovljena dezinfekcija pri 40°C.</t>
    </r>
    <r>
      <rPr>
        <b/>
        <sz val="11"/>
        <color indexed="8"/>
        <rFont val="Times New Roman"/>
        <family val="1"/>
        <charset val="238"/>
      </rPr>
      <t xml:space="preserve">                                                                                                      Dnevna količina opranega perila +10 % je 52 kg</t>
    </r>
  </si>
  <si>
    <r>
      <t xml:space="preserve">11. KRPE za tla pomivati. </t>
    </r>
    <r>
      <rPr>
        <b/>
        <sz val="11"/>
        <color rgb="FFFF0000"/>
        <rFont val="Times New Roman"/>
        <family val="1"/>
        <charset val="238"/>
      </rPr>
      <t xml:space="preserve">Max.temperatura pranja 40°C, zagotovljena dezinfekcija pri 40°C.                                                                                                                                                                                                                    </t>
    </r>
    <r>
      <rPr>
        <b/>
        <sz val="11"/>
        <color indexed="8"/>
        <rFont val="Times New Roman"/>
        <family val="1"/>
        <charset val="238"/>
      </rPr>
      <t>Dnevna količina opranega perila +10 % je 90 kg</t>
    </r>
  </si>
  <si>
    <r>
      <t xml:space="preserve">12. OSEBNO PERILO - BARVNO - okuženo. </t>
    </r>
    <r>
      <rPr>
        <b/>
        <sz val="11"/>
        <color rgb="FFFF0000"/>
        <rFont val="Times New Roman"/>
        <family val="1"/>
        <charset val="238"/>
      </rPr>
      <t>Dezinfekcija na 40°C - ročno doziranje - samostojno praškasto sredstvo</t>
    </r>
    <r>
      <rPr>
        <b/>
        <sz val="11"/>
        <rFont val="Times New Roman"/>
        <family val="1"/>
        <charset val="238"/>
      </rPr>
      <t xml:space="preserve">  - sredstvo mora biti na RKI listi ali imeti veljaven certifikat VAH - brez optičnih belil. Dnevna količina opranega perila +10 % je 25 kg</t>
    </r>
  </si>
  <si>
    <r>
      <rPr>
        <b/>
        <sz val="12"/>
        <color rgb="FF000000"/>
        <rFont val="Times New Roman"/>
        <family val="1"/>
        <charset val="238"/>
      </rPr>
      <t>Naročnik:</t>
    </r>
    <r>
      <rPr>
        <sz val="12"/>
        <color indexed="8"/>
        <rFont val="Times New Roman"/>
        <family val="1"/>
        <charset val="238"/>
      </rPr>
      <t xml:space="preserve"> DOM UPOKOJENCEV CENTER, TABOR-POLJANE, LJUBLJANA</t>
    </r>
  </si>
  <si>
    <r>
      <t>Z nazivi izdelkov</t>
    </r>
    <r>
      <rPr>
        <b/>
        <sz val="12"/>
        <color theme="1"/>
        <rFont val="Times New Roman"/>
        <family val="1"/>
        <charset val="238"/>
      </rPr>
      <t xml:space="preserve"> potiskane </t>
    </r>
    <r>
      <rPr>
        <sz val="12"/>
        <color theme="1"/>
        <rFont val="Times New Roman"/>
        <family val="1"/>
        <charset val="238"/>
      </rPr>
      <t>dozirne plastenke za večkratno uporabo za čistilna sredstva pod zap. št. 7,8,23,24. Mera 650 ml</t>
    </r>
  </si>
  <si>
    <t>Obr. 10</t>
  </si>
  <si>
    <r>
      <t xml:space="preserve">Ponudnik je dolžan </t>
    </r>
    <r>
      <rPr>
        <b/>
        <sz val="12"/>
        <color theme="1"/>
        <rFont val="Times New Roman"/>
        <family val="1"/>
        <charset val="238"/>
      </rPr>
      <t>na poziv naročnika</t>
    </r>
    <r>
      <rPr>
        <sz val="12"/>
        <color theme="1"/>
        <rFont val="Times New Roman"/>
        <family val="1"/>
        <charset val="238"/>
      </rPr>
      <t xml:space="preserve"> naročniku dostaviti vzorec ponujenih artiklov blaga.</t>
    </r>
  </si>
  <si>
    <r>
      <t xml:space="preserve">Ponudnik je dolžan </t>
    </r>
    <r>
      <rPr>
        <b/>
        <sz val="12"/>
        <color theme="1"/>
        <rFont val="Times New Roman"/>
        <family val="1"/>
        <charset val="238"/>
      </rPr>
      <t>na poziv naročnika</t>
    </r>
    <r>
      <rPr>
        <sz val="12"/>
        <color theme="1"/>
        <rFont val="Times New Roman"/>
        <family val="1"/>
        <charset val="238"/>
      </rPr>
      <t xml:space="preserve"> naročniku dostaviti  vzorec ponujenih artiklov blaga.</t>
    </r>
  </si>
  <si>
    <t xml:space="preserve">Detergent za ročno pomivanje posode z dezinfekcijo. Skladno z standardi po EN1276, EN1650 in EN13697. pH: 10,5 - 11,5. Sredstvo je brez vonja. Vpisano v register biocidnih proizvodov RS. Pakiranje: 5 L.
Primerna koncentracija od 0,5% do 2%. </t>
  </si>
  <si>
    <t xml:space="preserve">Dezinfekcijsko čistilo (hitra dezinfekcija) na bazi alkohola, primerno v obratih za pripravo hrane. Izpiranje ni potrebno. Deluje baktericidno in fungicidno, ima kratek kontaktni čas. Brezbarven, pH 8 - 9,5 Izdelek mora biti vpisan v register biocidnih proizvodov RS. Pakiranje: 500- 750ml z razpršilko.
</t>
  </si>
  <si>
    <t xml:space="preserve">Tekoča emulzija za čiščenje emajliranih površin, keramičnih površin in površin z nerjaveče pločevine. Ne poškoduje površin.  pH 10-11 pri 100%, relativna gostota sredstva od 1,14 do 1,25. Sredstvo mora imeti certifikat za okolje tipa I: Ecolabel, Swan ali podobno. Pakiranje 500-750 ml.
</t>
  </si>
  <si>
    <r>
      <rPr>
        <b/>
        <sz val="12"/>
        <color theme="1"/>
        <rFont val="Times New Roman"/>
        <family val="1"/>
        <charset val="238"/>
      </rPr>
      <t>Tablete za izpiranje parnokovekcijskih peči</t>
    </r>
    <r>
      <rPr>
        <sz val="12"/>
        <color theme="1"/>
        <rFont val="Times New Roman"/>
        <family val="1"/>
        <charset val="238"/>
      </rPr>
      <t xml:space="preserve">. Izpiralo ne sme v notranjosti pečice puščati lis in mora pospeševati sušenje, po končanem postopku ne sme zaostajati v notranjosti pečicest.  St. 50/1.
</t>
    </r>
  </si>
  <si>
    <t xml:space="preserve">Čistilno sredstvo za straniščne školjke v obliki WC račke, na osnovi citronske kisline. pH vrednost pri 100%: 2 - 3, pripravljeno za uporabo. Obvezno brez znakov nevarnosti (zahtevano dokazljivo v varnostnem listu in na sami etiketi izdelka). Priložiti veljaven certifikat neodvisne organizacije znaka za okolje tipa I. Pakiranje: 750 ml.
 </t>
  </si>
  <si>
    <r>
      <t>Samosvetleča polimerna emulzija prirejena za uporabo v bolnišnicah, na vodni osnovi z visoko odpornostjo na alkohol in razkužila za kožo. pH vrednost pri 100%: 8 - 9.</t>
    </r>
    <r>
      <rPr>
        <sz val="12"/>
        <color indexed="8"/>
        <rFont val="Times New Roman"/>
        <family val="1"/>
        <charset val="238"/>
      </rPr>
      <t xml:space="preserve">Pakiranje do 5 L.
</t>
    </r>
  </si>
  <si>
    <t xml:space="preserve">Nejedko čistilo za pečice in razmaščevanje. Sredstvo mora biti primerno za čiščenje parnih konvektomatov, nap, žarov ter ostalih površin. Varen za aluminij. Pri uporabi ni potrebna nikakršna zaščitna oprema, čistilo je biološko razgradljivo. Brez znakov nevarnosti in brez vonja. pH: 10,5 - 10,9. Potrdilo "v skladu z Uredbo o ZeJn" zahtevano.  Pakiranje: 750 ml z razpršilko. Izdelek je pripravljen za uporabo.
</t>
  </si>
  <si>
    <t xml:space="preserve">Tekoči detergent za ročno pomivanje posode,  ki učinkovito odstrani zasušene ostanke hrane in umazanije. Mora biti brez barve in vonja.  pH vrednost: 5 do 6.  Izdelek mora imeti veljaven certifikat znaka za okolje tipa I. Pakiranje: 1 L. Dovoljeno doziranje sredstva od 0,1% do največ 0,15%. 
</t>
  </si>
  <si>
    <t xml:space="preserve">Čistilo za  nerjaveče jeklo, ki čisti in vzdržuje vse površine iz nerjavečega jekla, kroma, niklja in medenine. Čistilo mora biti tudi primeren za odstranjevanje madežev iz  emajla ter kuhinjske posode. Primeren za suho poliranje, omogoča odstranjevanje odgrnin na porcelanu ter daje sijoče površine. Pakiranje: 500 - 750 ml.
</t>
  </si>
  <si>
    <t xml:space="preserve">Tablete za pranje parnokovekcijskih peči (rational). Omogoča popolno čiščenje , brez ostankov sredstva, brez lis in madežev v notranjosti pečice ter ne povzroča poškodb notranjosti površine pečice in ne poškodb dozirno -čistilnega sistema pečice. St. 100/1.
</t>
  </si>
  <si>
    <t xml:space="preserve">Visoko koncentrirano večnamensko čistilo, primerno tako za ročno kot strojno čiščenje tal. Učinkovito deluje že pri nizki koncentraciji od 0,25% naprej. Brez izpiranja, varno za čiščenje keramike in preprostih površin. Testirano za uporabo skupaj z razkužili. pH vrednost pri 100%: 9 - 11. Sredstvo mora imeti  certifikat neodvisne organizacije znaka za okolje tipa I . Obvezno primerno za dozirno tehniko, ki je zakljenjeno za uporabnike. Pakiranje  5 L. Maksimalno doziranje do 2%.
</t>
  </si>
  <si>
    <t xml:space="preserve">Čistilo za dnevno čiščenje sanitarij, odstranjuje vodni kamen, ostanke mila,za čiščenje talnih in stenskih površin, umivalnih mest z armaturami, WC školjk;  uporaba z razpršilko. Učinkovito delovanje pri nizki koncentraciji, od 0,5% dalje, z namenom znižanja stroškov čiščenja. pH vrednost pri 100%: 2,0 - 2,5. Priložiti veljaven certifikat neodvisne organizacije znaka za okolje tipa I. Primerno za stenski sistem avtomatskega doziranja, ki je zaklenjen za uporabnike (priprava delovne raztopine - avtomatsko mešanje čistila in vode). Pakiranje 5 L.  Maksimalno doziranje do 1%.
</t>
  </si>
  <si>
    <t xml:space="preserve">Sredstvo visoko učinkovito za temeljito odstranjevanje premazov, ki ne potrebuje izpiranja in je učinkovit na večplastnih premazih, nizka stopnja penjena, primeren za ročno in strojno čiščenje. Med odstranjevanjem premaza mora zagotavljati protizdrsni učinek, zaradi varnosti. pH vrednost pri 100%: 10 - 10,5.  Pakiranje do 5 L.
</t>
  </si>
  <si>
    <r>
      <rPr>
        <b/>
        <sz val="12"/>
        <color theme="1"/>
        <rFont val="Times New Roman"/>
        <family val="1"/>
        <charset val="238"/>
      </rPr>
      <t>Koncentrirano tekoče čistilo za odstranjevanje maščob</t>
    </r>
    <r>
      <rPr>
        <sz val="12"/>
        <color theme="1"/>
        <rFont val="Times New Roman"/>
        <family val="1"/>
        <charset val="238"/>
      </rPr>
      <t xml:space="preserve"> in zapečenih ostankov maščob in cvrtja v ražnjih in pečicah, konvektomatih.</t>
    </r>
    <r>
      <rPr>
        <sz val="12"/>
        <color indexed="8"/>
        <rFont val="Times New Roman"/>
        <family val="1"/>
        <charset val="238"/>
      </rPr>
      <t xml:space="preserve"> pH 12-14. Pakiranje 5L.  
</t>
    </r>
  </si>
  <si>
    <r>
      <t>Sredstvo za odstranjevanje vodnega kamna (na osnovi fosforjeve kisline)</t>
    </r>
    <r>
      <rPr>
        <b/>
        <sz val="12"/>
        <color theme="8" tint="-0.499984740745262"/>
        <rFont val="Times New Roman"/>
        <family val="1"/>
        <charset val="238"/>
      </rPr>
      <t xml:space="preserve"> </t>
    </r>
    <r>
      <rPr>
        <b/>
        <sz val="12"/>
        <color theme="1"/>
        <rFont val="Times New Roman"/>
        <family val="1"/>
        <charset val="238"/>
      </rPr>
      <t>v pomivalnih stroji</t>
    </r>
    <r>
      <rPr>
        <sz val="12"/>
        <color theme="1"/>
        <rFont val="Times New Roman"/>
        <family val="1"/>
        <charset val="238"/>
      </rPr>
      <t>h. Ph 0,2-0,5. Doziranje 5-25 ml sredstva. Primeren za dozirno tehniko.</t>
    </r>
    <r>
      <rPr>
        <b/>
        <sz val="12"/>
        <color theme="1"/>
        <rFont val="Times New Roman"/>
        <family val="1"/>
        <charset val="238"/>
      </rPr>
      <t xml:space="preserve"> </t>
    </r>
    <r>
      <rPr>
        <sz val="12"/>
        <color theme="1"/>
        <rFont val="Times New Roman"/>
        <family val="1"/>
        <charset val="238"/>
      </rPr>
      <t xml:space="preserve">Pakiranje 5L.  </t>
    </r>
    <r>
      <rPr>
        <b/>
        <sz val="12"/>
        <color theme="1"/>
        <rFont val="Times New Roman"/>
        <family val="1"/>
        <charset val="238"/>
      </rPr>
      <t xml:space="preserve">Dovoljeno doziranje od 0,5% do 2,5%.
</t>
    </r>
  </si>
  <si>
    <t xml:space="preserve">Praškasto alkalno sredstvo za občasno temeljito čiščenje posode in pribora s potapljanjem na bazi kisika (nerjaveče, porcelan, plastika) , odstranjuje škrobne, beljakovinske, obarvanost od čajna, kave.  Brez vonja. pH vrednost: 11,6 - 12. Pakiranje 10 kg. Dovoljeno doziranje od 0,5% do 1,5%.
</t>
  </si>
  <si>
    <t xml:space="preserve">Koncentrirano tekoče, močno in UČINKOVITO čistilo za odstranjevanje urinskega in vodnega kamna v sanitarijah, primerno za generalna čiščenja; na osnovi fosforne kisline, pH vrednost pri 100%:  1  -2.  Pakiranje 1L. Dovoljeno doziranje od  1% do 8%.
                                                                        </t>
  </si>
  <si>
    <t xml:space="preserve">Koncentrirano trdno kislo sredstvo za izpiranje posode. Posodi daje sijaj in pospešuje sušenje. Primerno za porcelan, steklo, nerjaveče jeklo, itd. pH: 4 -5. Odvečne embalaže ni. Razvrstitev po barvi,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Potrdilo "v skladu z Uredbo o ZeJn" zahtevano. Pakiranje od 1 kg do 1,5 kg. Delovna raztopina brez vonja. Doziranje sredstva od 0,002% do 0,0045%.
</t>
  </si>
  <si>
    <t xml:space="preserve">Koncentrirano tekoče pomivalno sredstvo za strojno pomivanje posode pri vseh trdotah vode. Sredstvo primerno tudi za trdovratne nečistoče, še posebej zelo učinkovito odstranjuje škrob, kavne in čajne madeže. Sredstvo ne vsebuje klora, fosfatov, NTA, EDTA.  Embalaža omogoča enostavno kontrolo sredstva. Ph 13-14. Brez vonja.  Izdelek mora imeti veljaven certifikat akreditirane inštitucije za okolje kot na primer: Ecolabel ali Nordic Swan. Pakiranje do 25 kg. Doziranje med 0,6 - 2,0 g/L.
</t>
  </si>
  <si>
    <t xml:space="preserve">Izpiralno sredstvo za strojno pomivanje posode  z oznako Eco Label (Priložiti veljaven certifikat neodvisne organizacije znaka za okolje tipa I.). pH: 4 -6. Pakiranje: 5 l. Dovoljeno doziranje sredstva od 0,2 do največ 0,4 g/L. 
</t>
  </si>
  <si>
    <t xml:space="preserve">Koncentrirano trdno pomivalno sredstvo za strojno pomivanje posode pri mehki in srednje trdi vodi. Primerno za posodo iz aluminija, bakra, brona in drugih mehkih kovin, saj jo sredstvo zaščiti. Za učinkovito pomivanje najtrdovratnejših nečistoč. Posebna tehnologija zavira penjenje v stroju, kar omogoča, da stroj razvije polno mehansko delovanje. Dozirni sistem za strojno pomivanje posode omogoča izpis poročila o ključnih parametrih pomivanja posode.Dozirni sistem mora omogočati zvočno in vizualno opozorilo na menjavo sredstev, menjavo vode, prikaz izpiralne in pomivalne temperature. Prazna kartuša se zlahka stisne in s tem zmanjša volumen odpadkov, ki ga lahko odvržemo med odpadke namenjene plastiki. Potrdilo "v skladu z Uredbo o ZeJn" zahtevano. Kartuša do 5kg, pH 12,4 - 12,9 pri 1%.  Brez vonja. Doziranje sredstva 0,8 -  1,8g/L. 
</t>
  </si>
  <si>
    <t xml:space="preserve">Koncentrirano čistilo za tla, namenjeno za učinkovito odstranjevanje oljnih in maščobnih nečistoč s kuhinjskih tal. Nizkopeneče in primerno za vse načine čiščenja kuhinjskih tal: s krtačo, krpo ali z razprševanjem. Primerno za stenski sistem avtomatskega doziranja, ki je zaklenjen za uporabnike (priprava delovne raztopine - avtomatsko mešanje čistila in vode). Zelene barve. Barvno označen sistem uporabe. pH vrednosti pri 100%:13,6 - 14. Potrdilo " v skladu z uredbo o ZeJN" Pakiranje v vrečki od 1,5 -2L.  Dovoljeno doziranje sredstva od 0,5% do največ 2%. 
</t>
  </si>
  <si>
    <t xml:space="preserve">Koncentrirano močno večnamensko čistilo za kuhinjske površine in tla, z odličnim omakanjem. Učinkovito odstranjuje maščobe in oljne nečistoče s površin in tal.  Primerno za RF elemente, kuhinjske aparate, nape, štedilnike, ploščice.  Primerno za stenski sistem avtomatskega doziranja, ki je zaklenjen za uporabnike (priprava delovne raztopine - avtomatsko mešanje čistila in vode). pH vrednost pri 100%: 10,8 - 11,3. Rumene barve, delovna raztopina je brez vonja. Barvno označen sistem uporabe. Potrdilo " v skladu z uredbo o ZeJN". Pakiranje v vrečki od 1,5 -2L.  Dovoljeno doziranje sredstva od 0,5% do največ 2%. 
</t>
  </si>
  <si>
    <t xml:space="preserve">Koncentrirano močno večnamensko čistilo IN DEZINFEKCIJA za kuhinjske površine. Baktericidno in fungicidno delovanje, testirano skladno s standardi EN1276, EN1650 in  EN13697.  Primerno za stenski sistem avtomatskega doziranja, ki je zaklenjen za uporabnike (priprava delovne raztopine - avtomatsko mešanje čistila in vode). pH vrednost pri 100%: 9,9 - 10,9. Barvno označen sistem uporabe. Sredstvo mora biti vpisano v register biocidnih proizvodov RS. Pakiranje v vrečki od 1,5 -2L.  Dovoljeno doziranje sredstva od 1% do največ 2%. 
</t>
  </si>
  <si>
    <t xml:space="preserve">Tekoče čistilno sredstvo za vsakodnevna in temeljita čiščenja vseh vodoodpornih površin iz plastike, emajla, keramike, stekla in tla premazana z premazi, z dodatkom alkohola. Po čiščenju ne pušča sledi. Čiščenje je eno-stopenjsko, izpiranje ni potrebno. V prostoru ohranja svež vonj,  pH vrednost pri 100%:  6 - 7. Obvezno brez znakov nevarnosti (zahtevano dokazljivo v varnostnem listu in na sami etiketi izdelka). Priložiti veljaven certifikat neodvisne organizacije znaka za okolje tipa I. Primerno za stenski sistem avtomatskega doziranja, ki je zaklenjen za uporabnike (priprava delovne raztopine - avtomatsko mešanje čistila in vode). Pakiranje 5 L.  Maksimalno doziranje do 1%.
</t>
  </si>
  <si>
    <t xml:space="preserve">Koncentrirano trdno pomivalno sredstvo za strojno pomivanje posode pri srednje trdi vodi. Primerno za posodo iz nerjavečega jekla, porcelana... Za učinkovito pomivanje najtrdovratnejših nečistoč, tudi čajnih in kavnih madežev. Dozirni sistem za strojno pomivanje posode omogoča izpis poročila o ključnih parametrih pomivanja posode.Dozirni sistem mora omogočati zvočno in vizualno opozorilo na menjavo sredstev, menjavo vode, prikaz izpiralne in pomivalne temperature.Proizvod ne sme vsebovati NTA, EDTA , fosfatov in klora. Prazna kartuša se zlahka stisne in s tem zmanjša volumen odpadkov, ki ga lahko odvržemo med odpadke namenjene plastiki. Potrdilo "v skladu z Uredbo o ZeJn" zahtevano. Kartuša  do 5kg, pH 10,0 - 12 pri 1%.  Brez vonja.  Doziranje sredstva 0,8 -  2,0 g/L. 
</t>
  </si>
  <si>
    <r>
      <t xml:space="preserve">KOŠ ZA PAPIR – Kvalitete tontareli, odprt </t>
    </r>
    <r>
      <rPr>
        <b/>
        <sz val="10"/>
        <rFont val="Times New Roman"/>
        <family val="1"/>
        <charset val="238"/>
      </rPr>
      <t xml:space="preserve">cca </t>
    </r>
    <r>
      <rPr>
        <sz val="10"/>
        <rFont val="Times New Roman"/>
        <family val="1"/>
        <charset val="238"/>
      </rPr>
      <t>20  L</t>
    </r>
  </si>
  <si>
    <t>PVC UMIVALNIK, fi cca 36 cm</t>
  </si>
  <si>
    <t>IMPREGNIRANA MASLENA KRPA  za vlažno čiščenje  100/1</t>
  </si>
  <si>
    <t>VREČKE PAPIRNATE ZA GHIBLI AS6, D12</t>
  </si>
  <si>
    <t>LAMELNO DRŽALO 50 cm ( skupaj z ročajem ) za krpe z žepkom</t>
  </si>
  <si>
    <t>METLA LESENA  Z ROČAJEM, širine cca 40-40 CM</t>
  </si>
  <si>
    <t>KRPA RASANT - s trakcem, barvno kodirane, mikrovlakna - 50cm, z žepkom</t>
  </si>
  <si>
    <t>3 M, GOBICE GLITZI, cca. 9,5 x7 do 15 x7cm, različnih barv, 2/1</t>
  </si>
  <si>
    <t>PODAJALNIK TOLETNEGA PAPIRJA - LISTIČI (bel)   </t>
  </si>
  <si>
    <t>HAVANA PAPIR gladek voskan z ene strani  cca 70x50 cm,        12-13 kg/zavitek</t>
  </si>
  <si>
    <t>PODAJALNIK BRISAČ ZGIBANK (bel)  </t>
  </si>
  <si>
    <t>DOZIRNIK RAZKUŽILA NA ROČNO UPRAVLJANJE  (500 ml steklenica) bel</t>
  </si>
  <si>
    <t xml:space="preserve">DOZATOR HH za 500 ml razkužila </t>
  </si>
  <si>
    <t>SREDSTVO ZA ČIŠČENJE SANITARIJ 1l (čiščenje sanitarne opreme, keramične ploščice, porcelan, umetne snovi, steklo)</t>
  </si>
  <si>
    <t>SREDSTVO ZA NEGO NERJAVEČEGA JEKLA 500 ml                        (za čiščenje točilnih pultov, dvigal, hladilnikov, pomivalnih strojev, zunanje površine iz nerjavečega jekla)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</si>
</sst>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quot;€&quot;"/>
  </numFmts>
  <fonts count="29" x14ac:knownFonts="1">
    <font>
      <sz val="11"/>
      <color theme="1"/>
      <name val="Calibri"/>
      <family val="2"/>
      <charset val="238"/>
      <scheme val="minor"/>
    </font>
    <font>
      <sz val="12"/>
      <name val="Times New Roman"/>
      <family val="1"/>
      <charset val="238"/>
    </font>
    <font>
      <sz val="11"/>
      <color indexed="8"/>
      <name val="Calibri"/>
      <family val="2"/>
      <charset val="238"/>
    </font>
    <font>
      <sz val="10"/>
      <name val="Arial"/>
      <family val="2"/>
    </font>
    <font>
      <sz val="11"/>
      <color theme="1"/>
      <name val="Times New Roman"/>
      <family val="1"/>
      <charset val="238"/>
    </font>
    <font>
      <b/>
      <sz val="11"/>
      <color theme="1"/>
      <name val="Times New Roman"/>
      <family val="1"/>
      <charset val="238"/>
    </font>
    <font>
      <sz val="11"/>
      <name val="Times New Roman"/>
      <family val="1"/>
      <charset val="238"/>
    </font>
    <font>
      <b/>
      <sz val="11"/>
      <name val="Times New Roman"/>
      <family val="1"/>
      <charset val="238"/>
    </font>
    <font>
      <b/>
      <sz val="15"/>
      <color indexed="56"/>
      <name val="Calibri"/>
      <family val="2"/>
      <charset val="238"/>
    </font>
    <font>
      <sz val="11"/>
      <color indexed="8"/>
      <name val="Times New Roman"/>
      <family val="1"/>
      <charset val="238"/>
    </font>
    <font>
      <b/>
      <sz val="11"/>
      <color indexed="8"/>
      <name val="Times New Roman"/>
      <family val="1"/>
      <charset val="238"/>
    </font>
    <font>
      <b/>
      <sz val="11"/>
      <color rgb="FFFF0000"/>
      <name val="Times New Roman"/>
      <family val="1"/>
      <charset val="238"/>
    </font>
    <font>
      <sz val="10"/>
      <color theme="1"/>
      <name val="Times New Roman"/>
      <family val="1"/>
      <charset val="238"/>
    </font>
    <font>
      <sz val="10"/>
      <name val="Times New Roman"/>
      <family val="1"/>
      <charset val="238"/>
    </font>
    <font>
      <sz val="10"/>
      <color theme="1"/>
      <name val="Calibri"/>
      <family val="2"/>
      <charset val="238"/>
      <scheme val="minor"/>
    </font>
    <font>
      <b/>
      <sz val="10"/>
      <name val="Times New Roman"/>
      <family val="1"/>
      <charset val="238"/>
    </font>
    <font>
      <sz val="12"/>
      <color theme="1"/>
      <name val="Times New Roman"/>
      <family val="1"/>
      <charset val="238"/>
    </font>
    <font>
      <b/>
      <sz val="12"/>
      <color theme="1"/>
      <name val="Times New Roman"/>
      <family val="1"/>
      <charset val="238"/>
    </font>
    <font>
      <b/>
      <sz val="11"/>
      <color rgb="FF000000"/>
      <name val="Times New Roman"/>
      <family val="1"/>
      <charset val="238"/>
    </font>
    <font>
      <sz val="14"/>
      <color theme="1"/>
      <name val="Times New Roman"/>
      <family val="1"/>
      <charset val="238"/>
    </font>
    <font>
      <b/>
      <sz val="11"/>
      <color theme="1"/>
      <name val="Calibri"/>
      <family val="2"/>
      <charset val="238"/>
      <scheme val="minor"/>
    </font>
    <font>
      <b/>
      <sz val="10"/>
      <color theme="1"/>
      <name val="Times New Roman"/>
      <family val="1"/>
      <charset val="238"/>
    </font>
    <font>
      <sz val="12"/>
      <color indexed="8"/>
      <name val="Times New Roman"/>
      <family val="1"/>
      <charset val="238"/>
    </font>
    <font>
      <b/>
      <sz val="12"/>
      <color rgb="FF000000"/>
      <name val="Times New Roman"/>
      <family val="1"/>
      <charset val="238"/>
    </font>
    <font>
      <sz val="12"/>
      <color theme="1"/>
      <name val="Calibri"/>
      <family val="2"/>
      <charset val="238"/>
      <scheme val="minor"/>
    </font>
    <font>
      <b/>
      <sz val="12"/>
      <color indexed="8"/>
      <name val="Times New Roman"/>
      <family val="1"/>
      <charset val="238"/>
    </font>
    <font>
      <b/>
      <sz val="12"/>
      <color theme="8" tint="-0.499984740745262"/>
      <name val="Times New Roman"/>
      <family val="1"/>
      <charset val="238"/>
    </font>
    <font>
      <b/>
      <sz val="12"/>
      <color theme="1"/>
      <name val="Calibri"/>
      <family val="2"/>
      <charset val="238"/>
      <scheme val="minor"/>
    </font>
    <font>
      <sz val="8"/>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8"/>
      </right>
      <top style="medium">
        <color indexed="64"/>
      </top>
      <bottom style="medium">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3" fillId="0" borderId="0"/>
    <xf numFmtId="0" fontId="8" fillId="0" borderId="13" applyNumberFormat="0" applyFill="0" applyAlignment="0" applyProtection="0"/>
  </cellStyleXfs>
  <cellXfs count="171">
    <xf numFmtId="0" fontId="0" fillId="0" borderId="0" xfId="0"/>
    <xf numFmtId="0" fontId="0" fillId="0" borderId="1" xfId="0" applyBorder="1"/>
    <xf numFmtId="0" fontId="0" fillId="2" borderId="1" xfId="0" applyFill="1" applyBorder="1" applyAlignment="1">
      <alignment horizontal="center"/>
    </xf>
    <xf numFmtId="0" fontId="0" fillId="0" borderId="0" xfId="0" applyAlignment="1">
      <alignment horizontal="center"/>
    </xf>
    <xf numFmtId="0" fontId="4" fillId="0" borderId="0" xfId="0" applyFont="1"/>
    <xf numFmtId="0" fontId="4" fillId="0" borderId="1" xfId="0" applyFont="1" applyBorder="1" applyAlignment="1">
      <alignment horizontal="center"/>
    </xf>
    <xf numFmtId="0" fontId="4" fillId="0" borderId="0" xfId="0" applyFont="1" applyAlignment="1">
      <alignment wrapText="1"/>
    </xf>
    <xf numFmtId="0" fontId="6" fillId="0" borderId="0" xfId="1" applyFont="1" applyAlignment="1">
      <alignment vertical="center" wrapText="1"/>
    </xf>
    <xf numFmtId="0" fontId="4" fillId="0" borderId="0" xfId="0" applyFont="1" applyAlignment="1">
      <alignment horizontal="center"/>
    </xf>
    <xf numFmtId="2" fontId="4" fillId="0" borderId="0" xfId="0" applyNumberFormat="1" applyFont="1"/>
    <xf numFmtId="4" fontId="4" fillId="0" borderId="0" xfId="0" applyNumberFormat="1" applyFont="1"/>
    <xf numFmtId="0" fontId="7" fillId="0" borderId="0" xfId="0" applyFont="1" applyAlignment="1">
      <alignment horizontal="center" vertical="center"/>
    </xf>
    <xf numFmtId="0" fontId="7" fillId="0" borderId="0" xfId="0" applyFont="1" applyAlignment="1">
      <alignment horizontal="center"/>
    </xf>
    <xf numFmtId="0" fontId="6" fillId="0" borderId="0" xfId="0" applyFont="1"/>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10" fillId="0" borderId="0" xfId="2" applyFont="1"/>
    <xf numFmtId="0" fontId="9" fillId="0" borderId="0" xfId="2" applyFont="1"/>
    <xf numFmtId="0" fontId="10" fillId="4" borderId="3" xfId="2" applyFont="1" applyFill="1" applyBorder="1"/>
    <xf numFmtId="0" fontId="9" fillId="4" borderId="3" xfId="2" applyFont="1" applyFill="1" applyBorder="1"/>
    <xf numFmtId="0" fontId="9" fillId="0" borderId="0" xfId="2" applyFont="1" applyAlignment="1">
      <alignment wrapText="1"/>
    </xf>
    <xf numFmtId="164" fontId="9" fillId="0" borderId="0" xfId="2" applyNumberFormat="1" applyFont="1"/>
    <xf numFmtId="164" fontId="10" fillId="0" borderId="0" xfId="2" applyNumberFormat="1" applyFont="1"/>
    <xf numFmtId="0" fontId="12" fillId="0" borderId="1" xfId="0" applyFont="1" applyBorder="1" applyAlignment="1">
      <alignment horizontal="center"/>
    </xf>
    <xf numFmtId="0" fontId="13" fillId="0" borderId="1" xfId="3" applyFont="1" applyBorder="1" applyAlignment="1">
      <alignment vertical="top" wrapText="1"/>
    </xf>
    <xf numFmtId="3" fontId="12" fillId="0" borderId="1" xfId="0" applyNumberFormat="1" applyFont="1" applyBorder="1" applyAlignment="1">
      <alignment horizontal="center"/>
    </xf>
    <xf numFmtId="0" fontId="13" fillId="2" borderId="1" xfId="3" applyFont="1" applyFill="1" applyBorder="1" applyAlignment="1">
      <alignment horizontal="left" vertical="center" wrapText="1"/>
    </xf>
    <xf numFmtId="0" fontId="13" fillId="2" borderId="1" xfId="3" applyFont="1" applyFill="1" applyBorder="1" applyAlignment="1">
      <alignment vertical="top" wrapText="1"/>
    </xf>
    <xf numFmtId="0" fontId="14" fillId="0" borderId="1" xfId="0" applyFont="1" applyBorder="1" applyAlignment="1">
      <alignment horizontal="center"/>
    </xf>
    <xf numFmtId="0" fontId="13" fillId="2" borderId="1" xfId="3" applyFont="1" applyFill="1" applyBorder="1" applyAlignment="1">
      <alignment horizontal="left" vertical="center"/>
    </xf>
    <xf numFmtId="0" fontId="12" fillId="0" borderId="1" xfId="3" applyFont="1" applyBorder="1" applyAlignment="1">
      <alignment wrapText="1"/>
    </xf>
    <xf numFmtId="0" fontId="5" fillId="0" borderId="0" xfId="0" applyFont="1" applyAlignment="1">
      <alignment horizontal="center"/>
    </xf>
    <xf numFmtId="0" fontId="9" fillId="0" borderId="0" xfId="2" applyFont="1" applyAlignment="1">
      <alignment horizontal="center"/>
    </xf>
    <xf numFmtId="0" fontId="5" fillId="0" borderId="0" xfId="0" applyFont="1" applyAlignment="1">
      <alignment horizontal="left"/>
    </xf>
    <xf numFmtId="0" fontId="19" fillId="0" borderId="0" xfId="0" applyFont="1"/>
    <xf numFmtId="0" fontId="10" fillId="0" borderId="1" xfId="2" applyFont="1" applyBorder="1" applyAlignment="1">
      <alignment horizontal="center"/>
    </xf>
    <xf numFmtId="0" fontId="10" fillId="0" borderId="1" xfId="2" applyFont="1" applyBorder="1" applyAlignment="1">
      <alignment horizontal="center" vertical="center"/>
    </xf>
    <xf numFmtId="0" fontId="10" fillId="0" borderId="1" xfId="2" applyFont="1" applyBorder="1" applyAlignment="1">
      <alignment horizontal="center" vertical="center" wrapText="1"/>
    </xf>
    <xf numFmtId="0" fontId="9" fillId="0" borderId="1" xfId="2" applyFont="1" applyBorder="1"/>
    <xf numFmtId="0" fontId="9" fillId="0" borderId="1" xfId="2" applyFont="1" applyBorder="1" applyAlignment="1">
      <alignment vertical="center" wrapText="1"/>
    </xf>
    <xf numFmtId="0" fontId="9" fillId="0" borderId="1" xfId="2" applyFont="1" applyBorder="1" applyAlignment="1">
      <alignment wrapText="1"/>
    </xf>
    <xf numFmtId="11" fontId="9" fillId="0" borderId="1" xfId="2" applyNumberFormat="1" applyFont="1" applyBorder="1"/>
    <xf numFmtId="0" fontId="10" fillId="0" borderId="1" xfId="2" applyFont="1" applyBorder="1" applyAlignment="1">
      <alignment horizontal="center" wrapText="1"/>
    </xf>
    <xf numFmtId="164" fontId="4" fillId="0" borderId="1" xfId="0" applyNumberFormat="1" applyFont="1" applyBorder="1" applyAlignment="1">
      <alignment wrapText="1"/>
    </xf>
    <xf numFmtId="0" fontId="4" fillId="0" borderId="12" xfId="0" applyFont="1" applyBorder="1" applyAlignment="1">
      <alignment horizontal="left"/>
    </xf>
    <xf numFmtId="164" fontId="4" fillId="0" borderId="12" xfId="0" applyNumberFormat="1" applyFont="1" applyBorder="1" applyAlignment="1">
      <alignment wrapText="1"/>
    </xf>
    <xf numFmtId="0" fontId="10" fillId="0" borderId="0" xfId="2" applyFont="1" applyAlignment="1">
      <alignment horizontal="center"/>
    </xf>
    <xf numFmtId="0" fontId="10" fillId="0" borderId="0" xfId="2" applyFont="1" applyAlignment="1">
      <alignment wrapText="1"/>
    </xf>
    <xf numFmtId="0" fontId="5" fillId="6" borderId="7" xfId="0" applyFont="1" applyFill="1" applyBorder="1"/>
    <xf numFmtId="0" fontId="0" fillId="6" borderId="6" xfId="0" applyFill="1" applyBorder="1"/>
    <xf numFmtId="0" fontId="5" fillId="6" borderId="6" xfId="0" applyFont="1" applyFill="1" applyBorder="1" applyAlignment="1">
      <alignment horizontal="right"/>
    </xf>
    <xf numFmtId="0" fontId="10" fillId="3" borderId="9" xfId="2" applyFont="1" applyFill="1" applyBorder="1" applyAlignment="1">
      <alignment wrapText="1"/>
    </xf>
    <xf numFmtId="0" fontId="7" fillId="0" borderId="0" xfId="0" applyFont="1" applyAlignment="1">
      <alignment horizontal="left" vertical="center"/>
    </xf>
    <xf numFmtId="0" fontId="18" fillId="5" borderId="3" xfId="2" applyFont="1" applyFill="1" applyBorder="1"/>
    <xf numFmtId="0" fontId="19" fillId="5" borderId="3" xfId="0" applyFont="1" applyFill="1" applyBorder="1"/>
    <xf numFmtId="0" fontId="9" fillId="5" borderId="3" xfId="2" applyFont="1" applyFill="1" applyBorder="1" applyAlignment="1">
      <alignment horizontal="center"/>
    </xf>
    <xf numFmtId="0" fontId="9" fillId="5" borderId="3" xfId="2" applyFont="1" applyFill="1" applyBorder="1" applyAlignment="1">
      <alignment wrapText="1"/>
    </xf>
    <xf numFmtId="0" fontId="9" fillId="5" borderId="3" xfId="2" applyFont="1" applyFill="1" applyBorder="1"/>
    <xf numFmtId="165" fontId="4" fillId="0" borderId="1" xfId="0" applyNumberFormat="1" applyFont="1" applyBorder="1"/>
    <xf numFmtId="0" fontId="5" fillId="0" borderId="0" xfId="0" applyFont="1"/>
    <xf numFmtId="165" fontId="12" fillId="0" borderId="1" xfId="0" applyNumberFormat="1" applyFont="1" applyBorder="1"/>
    <xf numFmtId="165" fontId="12" fillId="0" borderId="12" xfId="0" applyNumberFormat="1" applyFont="1" applyBorder="1"/>
    <xf numFmtId="0" fontId="4" fillId="0" borderId="0" xfId="0" applyFont="1" applyAlignment="1">
      <alignment horizontal="left"/>
    </xf>
    <xf numFmtId="0" fontId="12" fillId="0" borderId="12" xfId="0" applyFont="1" applyBorder="1" applyAlignment="1">
      <alignment horizontal="center"/>
    </xf>
    <xf numFmtId="0" fontId="13" fillId="0" borderId="12" xfId="3" applyFont="1" applyBorder="1" applyAlignment="1">
      <alignment vertical="top" wrapText="1"/>
    </xf>
    <xf numFmtId="0" fontId="7" fillId="6" borderId="5" xfId="1" applyFont="1" applyFill="1" applyBorder="1"/>
    <xf numFmtId="0" fontId="5" fillId="6" borderId="5" xfId="0" applyFont="1" applyFill="1" applyBorder="1"/>
    <xf numFmtId="165" fontId="5" fillId="6" borderId="5" xfId="0" applyNumberFormat="1" applyFont="1" applyFill="1" applyBorder="1"/>
    <xf numFmtId="0" fontId="20" fillId="6" borderId="5" xfId="0" applyFont="1" applyFill="1" applyBorder="1"/>
    <xf numFmtId="165" fontId="20" fillId="6" borderId="11" xfId="0" applyNumberFormat="1" applyFont="1" applyFill="1" applyBorder="1"/>
    <xf numFmtId="0" fontId="4" fillId="6" borderId="4" xfId="0" applyFont="1" applyFill="1" applyBorder="1" applyAlignment="1">
      <alignment horizontal="center"/>
    </xf>
    <xf numFmtId="165" fontId="21" fillId="10" borderId="1" xfId="0" applyNumberFormat="1" applyFont="1" applyFill="1" applyBorder="1"/>
    <xf numFmtId="165" fontId="5" fillId="10" borderId="1" xfId="0" applyNumberFormat="1" applyFont="1" applyFill="1" applyBorder="1"/>
    <xf numFmtId="0" fontId="18" fillId="5" borderId="0" xfId="2" applyFont="1" applyFill="1"/>
    <xf numFmtId="0" fontId="19" fillId="5" borderId="0" xfId="0" applyFont="1" applyFill="1"/>
    <xf numFmtId="0" fontId="9" fillId="5" borderId="0" xfId="2" applyFont="1" applyFill="1" applyAlignment="1">
      <alignment horizontal="center"/>
    </xf>
    <xf numFmtId="0" fontId="9" fillId="5" borderId="0" xfId="2" applyFont="1" applyFill="1" applyAlignment="1">
      <alignment wrapText="1"/>
    </xf>
    <xf numFmtId="0" fontId="9" fillId="5" borderId="0" xfId="2" applyFont="1" applyFill="1"/>
    <xf numFmtId="165" fontId="9" fillId="0" borderId="1" xfId="2" applyNumberFormat="1" applyFont="1" applyBorder="1"/>
    <xf numFmtId="165" fontId="4" fillId="0" borderId="1" xfId="0" applyNumberFormat="1" applyFont="1" applyBorder="1" applyAlignment="1">
      <alignment wrapText="1"/>
    </xf>
    <xf numFmtId="165" fontId="4" fillId="0" borderId="12" xfId="0" applyNumberFormat="1" applyFont="1" applyBorder="1" applyAlignment="1">
      <alignment wrapText="1"/>
    </xf>
    <xf numFmtId="165" fontId="10" fillId="3" borderId="17" xfId="2" applyNumberFormat="1" applyFont="1" applyFill="1" applyBorder="1"/>
    <xf numFmtId="165" fontId="10" fillId="3" borderId="10" xfId="2" applyNumberFormat="1" applyFont="1" applyFill="1" applyBorder="1"/>
    <xf numFmtId="165" fontId="5" fillId="6" borderId="6" xfId="0" applyNumberFormat="1" applyFont="1" applyFill="1" applyBorder="1" applyAlignment="1">
      <alignment horizontal="center"/>
    </xf>
    <xf numFmtId="165" fontId="5" fillId="6" borderId="8" xfId="0" applyNumberFormat="1" applyFont="1" applyFill="1" applyBorder="1" applyAlignment="1">
      <alignment horizontal="center"/>
    </xf>
    <xf numFmtId="0" fontId="4" fillId="5" borderId="1" xfId="0" applyFont="1" applyFill="1" applyBorder="1" applyAlignment="1">
      <alignment horizontal="center" vertical="center" wrapText="1"/>
    </xf>
    <xf numFmtId="0" fontId="10" fillId="3" borderId="1" xfId="2" applyFont="1" applyFill="1" applyBorder="1"/>
    <xf numFmtId="0" fontId="10" fillId="3" borderId="1" xfId="2" applyFont="1" applyFill="1" applyBorder="1" applyAlignment="1">
      <alignment wrapText="1"/>
    </xf>
    <xf numFmtId="165" fontId="10" fillId="3" borderId="1" xfId="2" applyNumberFormat="1" applyFont="1" applyFill="1" applyBorder="1"/>
    <xf numFmtId="165" fontId="9" fillId="3" borderId="1" xfId="2" applyNumberFormat="1" applyFont="1" applyFill="1" applyBorder="1"/>
    <xf numFmtId="0" fontId="9" fillId="3" borderId="1" xfId="2" applyFont="1" applyFill="1" applyBorder="1"/>
    <xf numFmtId="0" fontId="9" fillId="3" borderId="1" xfId="2" applyFont="1" applyFill="1" applyBorder="1" applyAlignment="1">
      <alignment wrapText="1"/>
    </xf>
    <xf numFmtId="0" fontId="5" fillId="10" borderId="1" xfId="0" applyFont="1" applyFill="1" applyBorder="1" applyAlignment="1">
      <alignment horizontal="center" vertical="center" wrapText="1"/>
    </xf>
    <xf numFmtId="0" fontId="22" fillId="0" borderId="0" xfId="2" applyFont="1"/>
    <xf numFmtId="0" fontId="16" fillId="0" borderId="0" xfId="0" applyFont="1"/>
    <xf numFmtId="0" fontId="22" fillId="0" borderId="0" xfId="2" applyFont="1" applyAlignment="1">
      <alignment horizontal="center"/>
    </xf>
    <xf numFmtId="0" fontId="22" fillId="0" borderId="0" xfId="2" applyFont="1" applyAlignment="1">
      <alignment wrapText="1"/>
    </xf>
    <xf numFmtId="0" fontId="24" fillId="0" borderId="0" xfId="0" applyFont="1"/>
    <xf numFmtId="0" fontId="23" fillId="5" borderId="3" xfId="2" applyFont="1" applyFill="1" applyBorder="1"/>
    <xf numFmtId="0" fontId="16" fillId="5" borderId="3" xfId="0" applyFont="1" applyFill="1" applyBorder="1"/>
    <xf numFmtId="0" fontId="22" fillId="5" borderId="3" xfId="2" applyFont="1" applyFill="1" applyBorder="1" applyAlignment="1">
      <alignment horizontal="center"/>
    </xf>
    <xf numFmtId="0" fontId="22" fillId="5" borderId="3" xfId="2" applyFont="1" applyFill="1" applyBorder="1" applyAlignment="1">
      <alignment wrapText="1"/>
    </xf>
    <xf numFmtId="0" fontId="22" fillId="5" borderId="3" xfId="2" applyFont="1" applyFill="1" applyBorder="1"/>
    <xf numFmtId="0" fontId="25" fillId="0" borderId="0" xfId="2" applyFont="1"/>
    <xf numFmtId="0" fontId="25" fillId="8" borderId="3" xfId="2" applyFont="1" applyFill="1" applyBorder="1"/>
    <xf numFmtId="0" fontId="16" fillId="8" borderId="3" xfId="0" applyFont="1" applyFill="1" applyBorder="1"/>
    <xf numFmtId="0" fontId="22" fillId="8" borderId="3" xfId="2" applyFont="1" applyFill="1" applyBorder="1" applyAlignment="1">
      <alignment horizontal="center"/>
    </xf>
    <xf numFmtId="0" fontId="22" fillId="8" borderId="3" xfId="2" applyFont="1" applyFill="1" applyBorder="1"/>
    <xf numFmtId="0" fontId="17" fillId="0" borderId="0" xfId="0" applyFont="1"/>
    <xf numFmtId="0" fontId="16" fillId="0" borderId="0" xfId="0" applyFont="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6" fillId="7" borderId="1" xfId="0" applyFont="1" applyFill="1" applyBorder="1" applyAlignment="1">
      <alignment wrapText="1"/>
    </xf>
    <xf numFmtId="0" fontId="17" fillId="7" borderId="1" xfId="0" applyFont="1" applyFill="1" applyBorder="1" applyAlignment="1">
      <alignment horizontal="center" vertical="center" wrapText="1"/>
    </xf>
    <xf numFmtId="0" fontId="16" fillId="7" borderId="1" xfId="0" applyFont="1" applyFill="1" applyBorder="1" applyAlignment="1">
      <alignment horizont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6" fillId="7" borderId="1" xfId="0" applyFont="1" applyFill="1" applyBorder="1"/>
    <xf numFmtId="0" fontId="16" fillId="7" borderId="1" xfId="0" applyFont="1" applyFill="1" applyBorder="1" applyAlignment="1">
      <alignment horizontal="center" vertical="center"/>
    </xf>
    <xf numFmtId="0" fontId="16" fillId="10" borderId="1" xfId="0" applyFont="1" applyFill="1" applyBorder="1"/>
    <xf numFmtId="0" fontId="17" fillId="10" borderId="1" xfId="0" applyFont="1" applyFill="1" applyBorder="1"/>
    <xf numFmtId="0" fontId="16" fillId="10" borderId="1" xfId="0" applyFont="1" applyFill="1" applyBorder="1" applyAlignment="1">
      <alignment horizontal="center"/>
    </xf>
    <xf numFmtId="165" fontId="16" fillId="10" borderId="1" xfId="0" applyNumberFormat="1" applyFont="1" applyFill="1" applyBorder="1"/>
    <xf numFmtId="0" fontId="17" fillId="9" borderId="4" xfId="0" applyFont="1" applyFill="1" applyBorder="1"/>
    <xf numFmtId="0" fontId="17" fillId="9" borderId="5" xfId="0" applyFont="1" applyFill="1" applyBorder="1"/>
    <xf numFmtId="0" fontId="17" fillId="9" borderId="5" xfId="0" applyFont="1" applyFill="1" applyBorder="1" applyAlignment="1">
      <alignment horizontal="left" vertical="center"/>
    </xf>
    <xf numFmtId="165" fontId="17" fillId="9" borderId="5" xfId="0" applyNumberFormat="1" applyFont="1" applyFill="1" applyBorder="1" applyAlignment="1">
      <alignment horizontal="right"/>
    </xf>
    <xf numFmtId="165" fontId="17" fillId="9" borderId="11" xfId="0" applyNumberFormat="1" applyFont="1" applyFill="1" applyBorder="1" applyAlignment="1">
      <alignment horizontal="right"/>
    </xf>
    <xf numFmtId="0" fontId="16" fillId="0" borderId="0" xfId="0" applyFont="1" applyAlignment="1">
      <alignment wrapText="1"/>
    </xf>
    <xf numFmtId="0" fontId="16" fillId="0" borderId="0" xfId="0" applyFont="1" applyAlignment="1">
      <alignment horizontal="center" wrapText="1"/>
    </xf>
    <xf numFmtId="0" fontId="16" fillId="0" borderId="1" xfId="0" applyFont="1" applyBorder="1" applyAlignment="1">
      <alignment vertical="distributed"/>
    </xf>
    <xf numFmtId="0" fontId="17" fillId="7" borderId="1" xfId="0" applyFont="1" applyFill="1" applyBorder="1" applyAlignment="1">
      <alignment vertical="distributed"/>
    </xf>
    <xf numFmtId="0" fontId="16" fillId="0" borderId="1" xfId="0" applyFont="1" applyBorder="1" applyAlignment="1">
      <alignment vertical="distributed" wrapText="1"/>
    </xf>
    <xf numFmtId="0" fontId="17" fillId="0" borderId="0" xfId="0" applyFont="1" applyAlignment="1">
      <alignment horizontal="right"/>
    </xf>
    <xf numFmtId="0" fontId="9" fillId="5" borderId="0" xfId="2" applyFont="1" applyFill="1" applyAlignment="1">
      <alignment horizontal="right"/>
    </xf>
    <xf numFmtId="0" fontId="16" fillId="7" borderId="18" xfId="0" applyFont="1" applyFill="1" applyBorder="1" applyAlignment="1">
      <alignment horizontal="center" vertical="center"/>
    </xf>
    <xf numFmtId="0" fontId="17" fillId="7" borderId="18" xfId="0" applyFont="1" applyFill="1" applyBorder="1" applyAlignment="1">
      <alignment vertical="distributed"/>
    </xf>
    <xf numFmtId="0" fontId="16" fillId="0" borderId="0" xfId="0" applyFont="1" applyAlignment="1">
      <alignment horizontal="center" vertical="center"/>
    </xf>
    <xf numFmtId="0" fontId="16" fillId="0" borderId="1" xfId="0" applyFont="1" applyBorder="1" applyAlignment="1">
      <alignment vertical="justify" wrapText="1"/>
    </xf>
    <xf numFmtId="0" fontId="16" fillId="0" borderId="0" xfId="0" applyFont="1" applyAlignment="1">
      <alignment vertical="distributed" wrapText="1"/>
    </xf>
    <xf numFmtId="0" fontId="4" fillId="0" borderId="1" xfId="0" applyFont="1" applyBorder="1" applyAlignment="1">
      <alignment vertical="center" wrapText="1"/>
    </xf>
    <xf numFmtId="0" fontId="4" fillId="0" borderId="1" xfId="0" applyFont="1" applyBorder="1" applyAlignment="1">
      <alignment vertical="center"/>
    </xf>
    <xf numFmtId="0" fontId="16" fillId="0" borderId="0" xfId="0" applyFont="1" applyAlignment="1">
      <alignment vertical="center" wrapText="1"/>
    </xf>
    <xf numFmtId="0" fontId="16" fillId="0" borderId="0" xfId="0" applyFont="1" applyAlignment="1">
      <alignment wrapText="1"/>
    </xf>
    <xf numFmtId="0" fontId="17" fillId="0" borderId="0" xfId="0" applyFont="1" applyAlignment="1">
      <alignment horizontal="left"/>
    </xf>
    <xf numFmtId="0" fontId="27" fillId="0" borderId="0" xfId="0" applyFont="1" applyAlignment="1">
      <alignment horizontal="left"/>
    </xf>
    <xf numFmtId="0" fontId="4" fillId="0" borderId="1" xfId="0" applyFont="1" applyBorder="1" applyAlignment="1">
      <alignment horizontal="left"/>
    </xf>
    <xf numFmtId="0" fontId="10" fillId="3" borderId="14" xfId="2" applyFont="1" applyFill="1" applyBorder="1" applyAlignment="1">
      <alignment horizontal="center"/>
    </xf>
    <xf numFmtId="0" fontId="5" fillId="3" borderId="15" xfId="0" applyFont="1" applyFill="1" applyBorder="1" applyAlignment="1">
      <alignment horizontal="center"/>
    </xf>
    <xf numFmtId="0" fontId="5" fillId="3" borderId="16" xfId="0" applyFont="1" applyFill="1" applyBorder="1" applyAlignment="1">
      <alignment horizontal="center"/>
    </xf>
    <xf numFmtId="0" fontId="10" fillId="11" borderId="1" xfId="2" applyFont="1" applyFill="1" applyBorder="1" applyAlignment="1">
      <alignment horizontal="center"/>
    </xf>
    <xf numFmtId="0" fontId="10" fillId="11" borderId="4" xfId="2" applyFont="1" applyFill="1" applyBorder="1" applyAlignment="1">
      <alignment horizontal="center" wrapText="1"/>
    </xf>
    <xf numFmtId="0" fontId="0" fillId="11" borderId="5" xfId="0" applyFill="1" applyBorder="1" applyAlignment="1">
      <alignment horizontal="center" wrapText="1"/>
    </xf>
    <xf numFmtId="0" fontId="0" fillId="11" borderId="11" xfId="0" applyFill="1" applyBorder="1" applyAlignment="1">
      <alignment horizontal="center" wrapText="1"/>
    </xf>
    <xf numFmtId="0" fontId="10" fillId="11" borderId="1" xfId="2" applyFont="1" applyFill="1" applyBorder="1" applyAlignment="1">
      <alignment horizontal="center" wrapText="1"/>
    </xf>
    <xf numFmtId="0" fontId="5" fillId="10" borderId="1" xfId="0" applyFont="1" applyFill="1" applyBorder="1" applyAlignment="1">
      <alignment horizontal="center" vertical="center"/>
    </xf>
    <xf numFmtId="0" fontId="7" fillId="11" borderId="1" xfId="2" applyFont="1" applyFill="1" applyBorder="1" applyAlignment="1">
      <alignment horizontal="center" wrapText="1"/>
    </xf>
    <xf numFmtId="0" fontId="10" fillId="11" borderId="1" xfId="2" applyFont="1" applyFill="1" applyBorder="1" applyAlignment="1">
      <alignment horizontal="center" vertical="top" wrapText="1"/>
    </xf>
    <xf numFmtId="0" fontId="9" fillId="0" borderId="0" xfId="2" applyFont="1" applyAlignment="1">
      <alignment horizontal="center"/>
    </xf>
    <xf numFmtId="0" fontId="7" fillId="11" borderId="1" xfId="2" applyFont="1" applyFill="1" applyBorder="1" applyAlignment="1">
      <alignment horizontal="center" vertical="center" wrapText="1"/>
    </xf>
    <xf numFmtId="0" fontId="10" fillId="11" borderId="1" xfId="2" applyFont="1" applyFill="1" applyBorder="1" applyAlignment="1">
      <alignment horizontal="center" vertical="center" wrapText="1"/>
    </xf>
    <xf numFmtId="0" fontId="10" fillId="3" borderId="1" xfId="2" applyFont="1" applyFill="1" applyBorder="1"/>
    <xf numFmtId="0" fontId="4" fillId="3" borderId="1" xfId="0" applyFont="1" applyFill="1" applyBorder="1"/>
    <xf numFmtId="0" fontId="9" fillId="0" borderId="0" xfId="2" applyFont="1"/>
    <xf numFmtId="0" fontId="0" fillId="0" borderId="2" xfId="0" applyBorder="1" applyAlignment="1">
      <alignment horizontal="center"/>
    </xf>
    <xf numFmtId="0" fontId="0" fillId="0" borderId="3" xfId="0" applyBorder="1" applyAlignment="1">
      <alignment horizontal="center"/>
    </xf>
    <xf numFmtId="0" fontId="16" fillId="0" borderId="0" xfId="0" applyFont="1" applyAlignment="1">
      <alignment horizontal="justify" vertical="center"/>
    </xf>
    <xf numFmtId="0" fontId="0" fillId="0" borderId="0" xfId="0"/>
    <xf numFmtId="0" fontId="21" fillId="10" borderId="4" xfId="0" applyFont="1" applyFill="1" applyBorder="1" applyAlignment="1">
      <alignment horizontal="center"/>
    </xf>
    <xf numFmtId="0" fontId="20" fillId="0" borderId="5" xfId="0" applyFont="1" applyBorder="1"/>
    <xf numFmtId="0" fontId="20" fillId="0" borderId="11" xfId="0" applyFont="1" applyBorder="1"/>
  </cellXfs>
  <cellStyles count="5">
    <cellStyle name="Excel Built-in Normal" xfId="2" xr:uid="{00000000-0005-0000-0000-000000000000}"/>
    <cellStyle name="Naslov 1 1" xfId="4" xr:uid="{00000000-0005-0000-0000-000001000000}"/>
    <cellStyle name="Navadno" xfId="0" builtinId="0"/>
    <cellStyle name="Navadno 2" xfId="1" xr:uid="{00000000-0005-0000-0000-000003000000}"/>
    <cellStyle name="Normal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978E-AA4E-445D-B541-0B16032EB1C7}">
  <dimension ref="A1:G72"/>
  <sheetViews>
    <sheetView view="pageBreakPreview" topLeftCell="A59" zoomScaleNormal="100" zoomScaleSheetLayoutView="100" workbookViewId="0">
      <selection activeCell="B49" sqref="B49"/>
    </sheetView>
  </sheetViews>
  <sheetFormatPr defaultRowHeight="15.75" x14ac:dyDescent="0.25"/>
  <cols>
    <col min="1" max="1" width="6.140625" style="97" customWidth="1"/>
    <col min="2" max="2" width="67.85546875" style="97" customWidth="1"/>
    <col min="3" max="3" width="10.42578125" style="97" customWidth="1"/>
    <col min="4" max="4" width="12.140625" style="97" customWidth="1"/>
    <col min="5" max="7" width="15.7109375" style="97" customWidth="1"/>
    <col min="8" max="16384" width="9.140625" style="97"/>
  </cols>
  <sheetData>
    <row r="1" spans="1:7" x14ac:dyDescent="0.25">
      <c r="G1" s="133" t="s">
        <v>135</v>
      </c>
    </row>
    <row r="2" spans="1:7" x14ac:dyDescent="0.25">
      <c r="A2" s="93" t="s">
        <v>133</v>
      </c>
      <c r="B2" s="94"/>
      <c r="C2" s="95"/>
      <c r="D2" s="95"/>
      <c r="E2" s="96"/>
      <c r="F2" s="93"/>
      <c r="G2" s="93"/>
    </row>
    <row r="3" spans="1:7" x14ac:dyDescent="0.25">
      <c r="A3" s="93"/>
      <c r="B3" s="94"/>
      <c r="C3" s="95"/>
      <c r="D3" s="95"/>
      <c r="E3" s="96"/>
      <c r="F3" s="93"/>
      <c r="G3" s="93"/>
    </row>
    <row r="4" spans="1:7" x14ac:dyDescent="0.25">
      <c r="A4" s="98" t="s">
        <v>5</v>
      </c>
      <c r="B4" s="99"/>
      <c r="C4" s="100" t="s">
        <v>102</v>
      </c>
      <c r="D4" s="101"/>
      <c r="E4" s="101"/>
      <c r="F4" s="102" t="s">
        <v>103</v>
      </c>
      <c r="G4" s="102"/>
    </row>
    <row r="5" spans="1:7" x14ac:dyDescent="0.25">
      <c r="A5" s="103"/>
      <c r="B5" s="94"/>
      <c r="C5" s="93"/>
      <c r="D5" s="93"/>
      <c r="E5" s="93"/>
      <c r="F5" s="93"/>
      <c r="G5" s="93"/>
    </row>
    <row r="6" spans="1:7" x14ac:dyDescent="0.25">
      <c r="A6" s="104" t="s">
        <v>101</v>
      </c>
      <c r="B6" s="105"/>
      <c r="C6" s="106"/>
      <c r="D6" s="106"/>
      <c r="E6" s="107"/>
      <c r="F6" s="107"/>
      <c r="G6" s="107"/>
    </row>
    <row r="7" spans="1:7" x14ac:dyDescent="0.25">
      <c r="A7" s="103"/>
      <c r="B7" s="94"/>
      <c r="C7" s="95"/>
      <c r="D7" s="95"/>
      <c r="E7" s="93"/>
      <c r="F7" s="93"/>
      <c r="G7" s="93"/>
    </row>
    <row r="8" spans="1:7" x14ac:dyDescent="0.25">
      <c r="A8" s="103"/>
      <c r="B8" s="108" t="s">
        <v>118</v>
      </c>
      <c r="C8" s="95"/>
      <c r="D8" s="95"/>
      <c r="E8" s="93"/>
      <c r="F8" s="93"/>
      <c r="G8" s="93"/>
    </row>
    <row r="9" spans="1:7" x14ac:dyDescent="0.25">
      <c r="A9" s="93"/>
      <c r="B9" s="94"/>
      <c r="C9" s="109"/>
      <c r="D9" s="109"/>
      <c r="E9" s="94"/>
      <c r="F9" s="94"/>
      <c r="G9" s="94"/>
    </row>
    <row r="10" spans="1:7" ht="78.75" x14ac:dyDescent="0.25">
      <c r="A10" s="110" t="s">
        <v>79</v>
      </c>
      <c r="B10" s="111" t="s">
        <v>26</v>
      </c>
      <c r="C10" s="111" t="s">
        <v>0</v>
      </c>
      <c r="D10" s="110" t="s">
        <v>82</v>
      </c>
      <c r="E10" s="110" t="s">
        <v>117</v>
      </c>
      <c r="F10" s="110" t="s">
        <v>116</v>
      </c>
      <c r="G10" s="110" t="s">
        <v>95</v>
      </c>
    </row>
    <row r="11" spans="1:7" x14ac:dyDescent="0.25">
      <c r="A11" s="112"/>
      <c r="B11" s="113" t="s">
        <v>56</v>
      </c>
      <c r="C11" s="114">
        <v>1</v>
      </c>
      <c r="D11" s="114">
        <v>2</v>
      </c>
      <c r="E11" s="114">
        <v>3</v>
      </c>
      <c r="F11" s="114">
        <v>4</v>
      </c>
      <c r="G11" s="114">
        <v>5</v>
      </c>
    </row>
    <row r="12" spans="1:7" ht="189" customHeight="1" x14ac:dyDescent="0.25">
      <c r="A12" s="115">
        <v>1</v>
      </c>
      <c r="B12" s="132" t="s">
        <v>158</v>
      </c>
      <c r="C12" s="116" t="s">
        <v>57</v>
      </c>
      <c r="D12" s="116">
        <v>1000</v>
      </c>
      <c r="E12" s="116"/>
      <c r="F12" s="116"/>
      <c r="G12" s="116"/>
    </row>
    <row r="13" spans="1:7" ht="172.5" customHeight="1" x14ac:dyDescent="0.25">
      <c r="A13" s="115">
        <v>2</v>
      </c>
      <c r="B13" s="132" t="s">
        <v>163</v>
      </c>
      <c r="C13" s="116" t="s">
        <v>57</v>
      </c>
      <c r="D13" s="116">
        <v>1000</v>
      </c>
      <c r="E13" s="116"/>
      <c r="F13" s="116"/>
      <c r="G13" s="116"/>
    </row>
    <row r="14" spans="1:7" ht="155.25" customHeight="1" x14ac:dyDescent="0.25">
      <c r="A14" s="116">
        <v>3</v>
      </c>
      <c r="B14" s="132" t="s">
        <v>155</v>
      </c>
      <c r="C14" s="116" t="s">
        <v>57</v>
      </c>
      <c r="D14" s="116">
        <v>25</v>
      </c>
      <c r="E14" s="116"/>
      <c r="F14" s="116"/>
      <c r="G14" s="116"/>
    </row>
    <row r="15" spans="1:7" x14ac:dyDescent="0.25">
      <c r="A15" s="117"/>
      <c r="B15" s="131" t="s">
        <v>67</v>
      </c>
      <c r="C15" s="118"/>
      <c r="D15" s="118"/>
      <c r="E15" s="118"/>
      <c r="F15" s="118"/>
      <c r="G15" s="118"/>
    </row>
    <row r="16" spans="1:7" ht="111.75" customHeight="1" x14ac:dyDescent="0.25">
      <c r="A16" s="116">
        <v>4</v>
      </c>
      <c r="B16" s="132" t="s">
        <v>156</v>
      </c>
      <c r="C16" s="116" t="s">
        <v>57</v>
      </c>
      <c r="D16" s="116">
        <v>300</v>
      </c>
      <c r="E16" s="116"/>
      <c r="F16" s="116"/>
      <c r="G16" s="116"/>
    </row>
    <row r="17" spans="1:7" ht="47.25" customHeight="1" x14ac:dyDescent="0.25">
      <c r="A17" s="116">
        <v>5</v>
      </c>
      <c r="B17" s="132" t="s">
        <v>157</v>
      </c>
      <c r="C17" s="116" t="s">
        <v>2</v>
      </c>
      <c r="D17" s="116">
        <v>100</v>
      </c>
      <c r="E17" s="116"/>
      <c r="F17" s="116"/>
      <c r="G17" s="116"/>
    </row>
    <row r="18" spans="1:7" ht="47.25" customHeight="1" x14ac:dyDescent="0.25">
      <c r="A18" s="137"/>
      <c r="B18" s="139"/>
      <c r="C18" s="137"/>
      <c r="D18" s="137"/>
      <c r="E18" s="137"/>
      <c r="F18" s="137"/>
      <c r="G18" s="137"/>
    </row>
    <row r="19" spans="1:7" ht="10.5" customHeight="1" x14ac:dyDescent="0.25">
      <c r="A19" s="137"/>
      <c r="B19" s="139"/>
      <c r="C19" s="137"/>
      <c r="D19" s="137"/>
      <c r="E19" s="137"/>
      <c r="F19" s="137"/>
      <c r="G19" s="137"/>
    </row>
    <row r="20" spans="1:7" ht="10.5" customHeight="1" x14ac:dyDescent="0.25">
      <c r="A20" s="137"/>
      <c r="B20" s="139"/>
      <c r="C20" s="137"/>
      <c r="D20" s="137"/>
      <c r="E20" s="137"/>
      <c r="F20" s="137"/>
      <c r="G20" s="137"/>
    </row>
    <row r="21" spans="1:7" ht="10.5" customHeight="1" x14ac:dyDescent="0.25">
      <c r="A21" s="137"/>
      <c r="B21" s="139"/>
      <c r="C21" s="137"/>
      <c r="D21" s="137"/>
      <c r="E21" s="137"/>
      <c r="F21" s="137"/>
      <c r="G21" s="137"/>
    </row>
    <row r="22" spans="1:7" x14ac:dyDescent="0.25">
      <c r="A22" s="117"/>
      <c r="B22" s="131" t="s">
        <v>1</v>
      </c>
      <c r="C22" s="118"/>
      <c r="D22" s="118"/>
      <c r="E22" s="118"/>
      <c r="F22" s="118"/>
      <c r="G22" s="118"/>
    </row>
    <row r="23" spans="1:7" ht="124.5" customHeight="1" x14ac:dyDescent="0.25">
      <c r="A23" s="116">
        <v>6</v>
      </c>
      <c r="B23" s="132" t="s">
        <v>159</v>
      </c>
      <c r="C23" s="116" t="s">
        <v>2</v>
      </c>
      <c r="D23" s="116">
        <v>100</v>
      </c>
      <c r="E23" s="116"/>
      <c r="F23" s="116"/>
      <c r="G23" s="116"/>
    </row>
    <row r="24" spans="1:7" ht="141" customHeight="1" x14ac:dyDescent="0.25">
      <c r="A24" s="116">
        <v>7</v>
      </c>
      <c r="B24" s="132" t="s">
        <v>160</v>
      </c>
      <c r="C24" s="116" t="s">
        <v>2</v>
      </c>
      <c r="D24" s="116">
        <v>40</v>
      </c>
      <c r="E24" s="116"/>
      <c r="F24" s="116"/>
      <c r="G24" s="116"/>
    </row>
    <row r="25" spans="1:7" ht="126" customHeight="1" x14ac:dyDescent="0.25">
      <c r="A25" s="116">
        <v>8</v>
      </c>
      <c r="B25" s="132" t="s">
        <v>161</v>
      </c>
      <c r="C25" s="116" t="s">
        <v>2</v>
      </c>
      <c r="D25" s="116">
        <v>80</v>
      </c>
      <c r="E25" s="116"/>
      <c r="F25" s="116"/>
      <c r="G25" s="116"/>
    </row>
    <row r="26" spans="1:7" ht="95.25" customHeight="1" x14ac:dyDescent="0.25">
      <c r="A26" s="116">
        <v>9</v>
      </c>
      <c r="B26" s="132" t="s">
        <v>144</v>
      </c>
      <c r="C26" s="116" t="s">
        <v>2</v>
      </c>
      <c r="D26" s="116">
        <v>30</v>
      </c>
      <c r="E26" s="116"/>
      <c r="F26" s="116"/>
      <c r="G26" s="116"/>
    </row>
    <row r="27" spans="1:7" ht="65.25" customHeight="1" x14ac:dyDescent="0.25">
      <c r="A27" s="116">
        <v>10</v>
      </c>
      <c r="B27" s="132" t="s">
        <v>145</v>
      </c>
      <c r="C27" s="116" t="s">
        <v>2</v>
      </c>
      <c r="D27" s="116">
        <v>100</v>
      </c>
      <c r="E27" s="116"/>
      <c r="F27" s="116"/>
      <c r="G27" s="116"/>
    </row>
    <row r="28" spans="1:7" ht="61.5" customHeight="1" x14ac:dyDescent="0.25">
      <c r="A28" s="116">
        <v>11</v>
      </c>
      <c r="B28" s="130" t="s">
        <v>138</v>
      </c>
      <c r="C28" s="116" t="s">
        <v>2</v>
      </c>
      <c r="D28" s="116">
        <v>20</v>
      </c>
      <c r="E28" s="116"/>
      <c r="F28" s="116"/>
      <c r="G28" s="116"/>
    </row>
    <row r="29" spans="1:7" ht="62.25" customHeight="1" x14ac:dyDescent="0.25">
      <c r="A29" s="116">
        <v>12</v>
      </c>
      <c r="B29" s="132" t="s">
        <v>139</v>
      </c>
      <c r="C29" s="116" t="s">
        <v>2</v>
      </c>
      <c r="D29" s="116">
        <v>25</v>
      </c>
      <c r="E29" s="116"/>
      <c r="F29" s="116"/>
      <c r="G29" s="116"/>
    </row>
    <row r="30" spans="1:7" ht="61.5" customHeight="1" x14ac:dyDescent="0.25">
      <c r="A30" s="116">
        <v>13</v>
      </c>
      <c r="B30" s="132" t="s">
        <v>140</v>
      </c>
      <c r="C30" s="116" t="s">
        <v>2</v>
      </c>
      <c r="D30" s="116">
        <v>20</v>
      </c>
      <c r="E30" s="116"/>
      <c r="F30" s="116"/>
      <c r="G30" s="116"/>
    </row>
    <row r="31" spans="1:7" ht="45.75" customHeight="1" x14ac:dyDescent="0.25">
      <c r="A31" s="116">
        <v>14</v>
      </c>
      <c r="B31" s="132" t="s">
        <v>152</v>
      </c>
      <c r="C31" s="116" t="s">
        <v>2</v>
      </c>
      <c r="D31" s="116">
        <v>50</v>
      </c>
      <c r="E31" s="116"/>
      <c r="F31" s="116"/>
      <c r="G31" s="116"/>
    </row>
    <row r="32" spans="1:7" ht="46.5" customHeight="1" x14ac:dyDescent="0.25">
      <c r="A32" s="116">
        <v>15</v>
      </c>
      <c r="B32" s="132" t="s">
        <v>151</v>
      </c>
      <c r="C32" s="116" t="s">
        <v>2</v>
      </c>
      <c r="D32" s="116">
        <v>50</v>
      </c>
      <c r="E32" s="116"/>
      <c r="F32" s="116"/>
      <c r="G32" s="116"/>
    </row>
    <row r="33" spans="1:7" ht="63" customHeight="1" x14ac:dyDescent="0.25">
      <c r="A33" s="116">
        <v>16</v>
      </c>
      <c r="B33" s="132" t="s">
        <v>153</v>
      </c>
      <c r="C33" s="116" t="s">
        <v>57</v>
      </c>
      <c r="D33" s="116">
        <v>20</v>
      </c>
      <c r="E33" s="116"/>
      <c r="F33" s="116"/>
      <c r="G33" s="116"/>
    </row>
    <row r="34" spans="1:7" ht="78" customHeight="1" x14ac:dyDescent="0.25">
      <c r="A34" s="116">
        <v>17</v>
      </c>
      <c r="B34" s="132" t="s">
        <v>146</v>
      </c>
      <c r="C34" s="116" t="s">
        <v>2</v>
      </c>
      <c r="D34" s="116">
        <v>30</v>
      </c>
      <c r="E34" s="116"/>
      <c r="F34" s="116"/>
      <c r="G34" s="116"/>
    </row>
    <row r="35" spans="1:7" ht="62.25" customHeight="1" x14ac:dyDescent="0.25">
      <c r="A35" s="116">
        <v>18</v>
      </c>
      <c r="B35" s="132" t="s">
        <v>147</v>
      </c>
      <c r="C35" s="116" t="s">
        <v>83</v>
      </c>
      <c r="D35" s="116">
        <v>3000</v>
      </c>
      <c r="E35" s="116"/>
      <c r="F35" s="116"/>
      <c r="G35" s="116"/>
    </row>
    <row r="36" spans="1:7" ht="49.5" customHeight="1" x14ac:dyDescent="0.25">
      <c r="A36" s="116">
        <v>19</v>
      </c>
      <c r="B36" s="132" t="s">
        <v>141</v>
      </c>
      <c r="C36" s="116" t="s">
        <v>83</v>
      </c>
      <c r="D36" s="116">
        <v>1000</v>
      </c>
      <c r="E36" s="116"/>
      <c r="F36" s="116"/>
      <c r="G36" s="116"/>
    </row>
    <row r="37" spans="1:7" ht="31.5" customHeight="1" x14ac:dyDescent="0.25">
      <c r="A37" s="116">
        <v>20</v>
      </c>
      <c r="B37" s="130" t="s">
        <v>84</v>
      </c>
      <c r="C37" s="116" t="s">
        <v>57</v>
      </c>
      <c r="D37" s="116">
        <v>2000</v>
      </c>
      <c r="E37" s="116"/>
      <c r="F37" s="116"/>
      <c r="G37" s="116"/>
    </row>
    <row r="38" spans="1:7" ht="32.25" customHeight="1" x14ac:dyDescent="0.25">
      <c r="A38" s="116">
        <v>21</v>
      </c>
      <c r="B38" s="130" t="s">
        <v>85</v>
      </c>
      <c r="C38" s="116" t="s">
        <v>57</v>
      </c>
      <c r="D38" s="116">
        <v>200</v>
      </c>
      <c r="E38" s="116"/>
      <c r="F38" s="116"/>
      <c r="G38" s="116"/>
    </row>
    <row r="39" spans="1:7" x14ac:dyDescent="0.25">
      <c r="A39" s="135"/>
      <c r="B39" s="136" t="s">
        <v>3</v>
      </c>
      <c r="C39" s="135"/>
      <c r="D39" s="135"/>
      <c r="E39" s="135"/>
      <c r="F39" s="135"/>
      <c r="G39" s="135"/>
    </row>
    <row r="40" spans="1:7" ht="110.25" customHeight="1" x14ac:dyDescent="0.25">
      <c r="A40" s="116">
        <v>22</v>
      </c>
      <c r="B40" s="132" t="s">
        <v>148</v>
      </c>
      <c r="C40" s="116" t="s">
        <v>2</v>
      </c>
      <c r="D40" s="116">
        <v>100</v>
      </c>
      <c r="E40" s="116"/>
      <c r="F40" s="116"/>
      <c r="G40" s="116"/>
    </row>
    <row r="41" spans="1:7" ht="156.75" customHeight="1" x14ac:dyDescent="0.25">
      <c r="A41" s="116">
        <v>23</v>
      </c>
      <c r="B41" s="132" t="s">
        <v>162</v>
      </c>
      <c r="C41" s="116" t="s">
        <v>2</v>
      </c>
      <c r="D41" s="116">
        <v>50</v>
      </c>
      <c r="E41" s="116"/>
      <c r="F41" s="116"/>
      <c r="G41" s="116"/>
    </row>
    <row r="42" spans="1:7" ht="126.75" customHeight="1" x14ac:dyDescent="0.25">
      <c r="A42" s="116">
        <v>24</v>
      </c>
      <c r="B42" s="132" t="s">
        <v>149</v>
      </c>
      <c r="C42" s="116" t="s">
        <v>2</v>
      </c>
      <c r="D42" s="116">
        <v>75</v>
      </c>
      <c r="E42" s="116"/>
      <c r="F42" s="116"/>
      <c r="G42" s="116"/>
    </row>
    <row r="43" spans="1:7" ht="80.25" customHeight="1" x14ac:dyDescent="0.25">
      <c r="A43" s="116">
        <v>25</v>
      </c>
      <c r="B43" s="132" t="s">
        <v>142</v>
      </c>
      <c r="C43" s="116" t="s">
        <v>2</v>
      </c>
      <c r="D43" s="116">
        <v>70</v>
      </c>
      <c r="E43" s="116"/>
      <c r="F43" s="116"/>
      <c r="G43" s="116"/>
    </row>
    <row r="44" spans="1:7" ht="63.75" customHeight="1" x14ac:dyDescent="0.25">
      <c r="A44" s="116">
        <v>26</v>
      </c>
      <c r="B44" s="132" t="s">
        <v>154</v>
      </c>
      <c r="C44" s="116" t="s">
        <v>2</v>
      </c>
      <c r="D44" s="116">
        <v>100</v>
      </c>
      <c r="E44" s="116"/>
      <c r="F44" s="116"/>
      <c r="G44" s="116"/>
    </row>
    <row r="45" spans="1:7" ht="30.75" customHeight="1" x14ac:dyDescent="0.25">
      <c r="A45" s="116">
        <v>27</v>
      </c>
      <c r="B45" s="130" t="s">
        <v>134</v>
      </c>
      <c r="C45" s="116" t="s">
        <v>42</v>
      </c>
      <c r="D45" s="116">
        <v>100</v>
      </c>
      <c r="E45" s="116"/>
      <c r="F45" s="116"/>
      <c r="G45" s="116"/>
    </row>
    <row r="46" spans="1:7" ht="30.75" customHeight="1" x14ac:dyDescent="0.25">
      <c r="A46" s="116">
        <v>28</v>
      </c>
      <c r="B46" s="130" t="s">
        <v>86</v>
      </c>
      <c r="C46" s="116" t="s">
        <v>42</v>
      </c>
      <c r="D46" s="116">
        <v>100</v>
      </c>
      <c r="E46" s="116"/>
      <c r="F46" s="116"/>
      <c r="G46" s="116"/>
    </row>
    <row r="47" spans="1:7" ht="30.75" customHeight="1" x14ac:dyDescent="0.25">
      <c r="A47" s="116">
        <v>29</v>
      </c>
      <c r="B47" s="132" t="s">
        <v>143</v>
      </c>
      <c r="C47" s="116" t="s">
        <v>2</v>
      </c>
      <c r="D47" s="116">
        <v>120</v>
      </c>
      <c r="E47" s="116"/>
      <c r="F47" s="116"/>
      <c r="G47" s="116"/>
    </row>
    <row r="48" spans="1:7" ht="30.75" customHeight="1" x14ac:dyDescent="0.25">
      <c r="A48" s="116">
        <v>30</v>
      </c>
      <c r="B48" s="138" t="s">
        <v>150</v>
      </c>
      <c r="C48" s="116" t="s">
        <v>2</v>
      </c>
      <c r="D48" s="116">
        <v>80</v>
      </c>
      <c r="E48" s="116"/>
      <c r="F48" s="116"/>
      <c r="G48" s="116"/>
    </row>
    <row r="49" spans="1:7" ht="47.25" customHeight="1" x14ac:dyDescent="0.25">
      <c r="A49" s="116">
        <v>31</v>
      </c>
      <c r="B49" s="132" t="s">
        <v>178</v>
      </c>
      <c r="C49" s="116" t="s">
        <v>2</v>
      </c>
      <c r="D49" s="116">
        <v>30</v>
      </c>
      <c r="E49" s="116"/>
      <c r="F49" s="116"/>
      <c r="G49" s="116"/>
    </row>
    <row r="50" spans="1:7" ht="34.5" customHeight="1" x14ac:dyDescent="0.25">
      <c r="A50" s="116">
        <v>32</v>
      </c>
      <c r="B50" s="142" t="s">
        <v>177</v>
      </c>
      <c r="C50" s="116" t="s">
        <v>2</v>
      </c>
      <c r="D50" s="116">
        <v>30</v>
      </c>
      <c r="E50" s="116"/>
      <c r="F50" s="116"/>
      <c r="G50" s="116"/>
    </row>
    <row r="51" spans="1:7" x14ac:dyDescent="0.25">
      <c r="A51" s="119"/>
      <c r="B51" s="120" t="s">
        <v>76</v>
      </c>
      <c r="C51" s="121"/>
      <c r="D51" s="121"/>
      <c r="E51" s="119"/>
      <c r="F51" s="122">
        <f>SUM(F12:F50)</f>
        <v>0</v>
      </c>
      <c r="G51" s="122">
        <f>SUM(G12:G50)</f>
        <v>0</v>
      </c>
    </row>
    <row r="52" spans="1:7" x14ac:dyDescent="0.25">
      <c r="A52" s="94"/>
      <c r="B52" s="94"/>
      <c r="C52" s="109"/>
      <c r="D52" s="109"/>
      <c r="E52" s="94"/>
      <c r="F52" s="94"/>
      <c r="G52" s="94"/>
    </row>
    <row r="53" spans="1:7" x14ac:dyDescent="0.25">
      <c r="A53" s="123"/>
      <c r="B53" s="124" t="s">
        <v>121</v>
      </c>
      <c r="C53" s="125" t="s">
        <v>98</v>
      </c>
      <c r="D53" s="126">
        <f>F51*2</f>
        <v>0</v>
      </c>
      <c r="E53" s="124"/>
      <c r="F53" s="124" t="s">
        <v>99</v>
      </c>
      <c r="G53" s="127">
        <f>G51*2</f>
        <v>0</v>
      </c>
    </row>
    <row r="54" spans="1:7" x14ac:dyDescent="0.25">
      <c r="A54" s="94"/>
      <c r="B54" s="94"/>
      <c r="C54" s="109"/>
      <c r="D54" s="109"/>
      <c r="E54" s="94"/>
      <c r="F54" s="94"/>
      <c r="G54" s="94"/>
    </row>
    <row r="55" spans="1:7" x14ac:dyDescent="0.25">
      <c r="A55" s="144" t="s">
        <v>58</v>
      </c>
      <c r="B55" s="145"/>
      <c r="C55" s="109"/>
      <c r="D55" s="109"/>
      <c r="E55" s="94"/>
      <c r="F55" s="94"/>
      <c r="G55" s="94"/>
    </row>
    <row r="56" spans="1:7" ht="15" customHeight="1" x14ac:dyDescent="0.25">
      <c r="A56" s="109">
        <v>1</v>
      </c>
      <c r="B56" s="143" t="s">
        <v>106</v>
      </c>
      <c r="C56" s="143"/>
      <c r="D56" s="143"/>
      <c r="E56" s="143"/>
      <c r="F56" s="143"/>
      <c r="G56" s="143"/>
    </row>
    <row r="57" spans="1:7" ht="15" customHeight="1" x14ac:dyDescent="0.25">
      <c r="A57" s="109">
        <v>2</v>
      </c>
      <c r="B57" s="143" t="s">
        <v>105</v>
      </c>
      <c r="C57" s="143"/>
      <c r="D57" s="143"/>
      <c r="E57" s="143"/>
      <c r="F57" s="143"/>
      <c r="G57" s="143"/>
    </row>
    <row r="58" spans="1:7" ht="17.25" customHeight="1" x14ac:dyDescent="0.25">
      <c r="A58" s="109">
        <v>3</v>
      </c>
      <c r="B58" s="128" t="s">
        <v>107</v>
      </c>
      <c r="C58" s="129"/>
      <c r="D58" s="129"/>
      <c r="E58" s="128"/>
      <c r="F58" s="128"/>
      <c r="G58" s="128"/>
    </row>
    <row r="59" spans="1:7" ht="15" customHeight="1" x14ac:dyDescent="0.25">
      <c r="A59" s="109">
        <v>4</v>
      </c>
      <c r="B59" s="143" t="s">
        <v>104</v>
      </c>
      <c r="C59" s="143"/>
      <c r="D59" s="143"/>
      <c r="E59" s="143"/>
      <c r="F59" s="143"/>
      <c r="G59" s="143"/>
    </row>
    <row r="60" spans="1:7" ht="34.5" customHeight="1" x14ac:dyDescent="0.25">
      <c r="A60" s="109">
        <v>5</v>
      </c>
      <c r="B60" s="143" t="s">
        <v>94</v>
      </c>
      <c r="C60" s="143"/>
      <c r="D60" s="143"/>
      <c r="E60" s="143"/>
      <c r="F60" s="143"/>
      <c r="G60" s="143"/>
    </row>
    <row r="61" spans="1:7" ht="15" customHeight="1" x14ac:dyDescent="0.25">
      <c r="A61" s="109">
        <v>6</v>
      </c>
      <c r="B61" s="143" t="s">
        <v>88</v>
      </c>
      <c r="C61" s="143"/>
      <c r="D61" s="143"/>
      <c r="E61" s="143"/>
      <c r="F61" s="143"/>
      <c r="G61" s="143"/>
    </row>
    <row r="62" spans="1:7" ht="15" customHeight="1" x14ac:dyDescent="0.25">
      <c r="A62" s="109">
        <v>7</v>
      </c>
      <c r="B62" s="143" t="s">
        <v>89</v>
      </c>
      <c r="C62" s="143"/>
      <c r="D62" s="143"/>
      <c r="E62" s="143"/>
      <c r="F62" s="143"/>
      <c r="G62" s="143"/>
    </row>
    <row r="63" spans="1:7" ht="15" customHeight="1" x14ac:dyDescent="0.25">
      <c r="A63" s="109">
        <v>8</v>
      </c>
      <c r="B63" s="143" t="s">
        <v>93</v>
      </c>
      <c r="C63" s="143"/>
      <c r="D63" s="143"/>
      <c r="E63" s="143"/>
      <c r="F63" s="143"/>
      <c r="G63" s="143"/>
    </row>
    <row r="64" spans="1:7" ht="48.75" customHeight="1" x14ac:dyDescent="0.25">
      <c r="A64" s="109">
        <v>9</v>
      </c>
      <c r="B64" s="143" t="s">
        <v>92</v>
      </c>
      <c r="C64" s="143"/>
      <c r="D64" s="143"/>
      <c r="E64" s="143"/>
      <c r="F64" s="143"/>
      <c r="G64" s="143"/>
    </row>
    <row r="65" spans="1:7" ht="15" customHeight="1" x14ac:dyDescent="0.25">
      <c r="A65" s="109">
        <v>10</v>
      </c>
      <c r="B65" s="143" t="s">
        <v>90</v>
      </c>
      <c r="C65" s="143"/>
      <c r="D65" s="143"/>
      <c r="E65" s="143"/>
      <c r="F65" s="143"/>
      <c r="G65" s="143"/>
    </row>
    <row r="66" spans="1:7" ht="15" customHeight="1" x14ac:dyDescent="0.25">
      <c r="A66" s="109">
        <v>11</v>
      </c>
      <c r="B66" s="143" t="s">
        <v>91</v>
      </c>
      <c r="C66" s="143"/>
      <c r="D66" s="143"/>
      <c r="E66" s="143"/>
      <c r="F66" s="143"/>
      <c r="G66" s="143"/>
    </row>
    <row r="67" spans="1:7" ht="15" customHeight="1" x14ac:dyDescent="0.25">
      <c r="A67" s="109">
        <v>12</v>
      </c>
      <c r="B67" s="143" t="s">
        <v>90</v>
      </c>
      <c r="C67" s="143"/>
      <c r="D67" s="143"/>
      <c r="E67" s="143"/>
      <c r="F67" s="143"/>
      <c r="G67" s="143"/>
    </row>
    <row r="68" spans="1:7" ht="15" customHeight="1" x14ac:dyDescent="0.25">
      <c r="A68" s="109">
        <v>13</v>
      </c>
      <c r="B68" s="143" t="s">
        <v>137</v>
      </c>
      <c r="C68" s="143"/>
      <c r="D68" s="143"/>
      <c r="E68" s="143"/>
      <c r="F68" s="143"/>
      <c r="G68" s="143"/>
    </row>
    <row r="69" spans="1:7" x14ac:dyDescent="0.25">
      <c r="A69" s="94"/>
      <c r="B69" s="94"/>
      <c r="C69" s="109"/>
      <c r="D69" s="109"/>
      <c r="E69" s="94"/>
      <c r="F69" s="94"/>
      <c r="G69" s="94"/>
    </row>
    <row r="70" spans="1:7" x14ac:dyDescent="0.25">
      <c r="A70" s="94"/>
      <c r="B70" s="94" t="s">
        <v>81</v>
      </c>
      <c r="C70" s="109"/>
      <c r="D70" s="94" t="s">
        <v>87</v>
      </c>
      <c r="E70" s="94"/>
      <c r="F70" s="94"/>
      <c r="G70" s="94"/>
    </row>
    <row r="72" spans="1:7" x14ac:dyDescent="0.25">
      <c r="A72" s="94"/>
      <c r="G72" s="94"/>
    </row>
  </sheetData>
  <mergeCells count="13">
    <mergeCell ref="A55:B55"/>
    <mergeCell ref="B63:G63"/>
    <mergeCell ref="B64:G64"/>
    <mergeCell ref="B65:G65"/>
    <mergeCell ref="B66:G66"/>
    <mergeCell ref="B67:G67"/>
    <mergeCell ref="B68:G68"/>
    <mergeCell ref="B56:G56"/>
    <mergeCell ref="B57:G57"/>
    <mergeCell ref="B59:G59"/>
    <mergeCell ref="B60:G60"/>
    <mergeCell ref="B61:G61"/>
    <mergeCell ref="B62:G62"/>
  </mergeCells>
  <printOptions horizontalCentered="1" verticalCentered="1"/>
  <pageMargins left="0" right="0" top="0" bottom="0" header="0" footer="0"/>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59"/>
  <sheetViews>
    <sheetView view="pageBreakPreview" topLeftCell="A225" zoomScaleNormal="100" zoomScaleSheetLayoutView="100" workbookViewId="0">
      <selection activeCell="C214" sqref="C214"/>
    </sheetView>
  </sheetViews>
  <sheetFormatPr defaultRowHeight="15" x14ac:dyDescent="0.25"/>
  <cols>
    <col min="1" max="1" width="17" customWidth="1"/>
    <col min="2" max="2" width="18.42578125" customWidth="1"/>
    <col min="3" max="3" width="15.42578125" customWidth="1"/>
    <col min="4" max="4" width="34.140625" customWidth="1"/>
    <col min="5" max="7" width="31.7109375" customWidth="1"/>
    <col min="257" max="257" width="17" customWidth="1"/>
    <col min="258" max="258" width="18.42578125" customWidth="1"/>
    <col min="259" max="259" width="15.42578125" customWidth="1"/>
    <col min="260" max="260" width="15.5703125" customWidth="1"/>
    <col min="261" max="262" width="18" customWidth="1"/>
    <col min="263" max="263" width="18.5703125" customWidth="1"/>
    <col min="513" max="513" width="17" customWidth="1"/>
    <col min="514" max="514" width="18.42578125" customWidth="1"/>
    <col min="515" max="515" width="15.42578125" customWidth="1"/>
    <col min="516" max="516" width="15.5703125" customWidth="1"/>
    <col min="517" max="518" width="18" customWidth="1"/>
    <col min="519" max="519" width="18.5703125" customWidth="1"/>
    <col min="769" max="769" width="17" customWidth="1"/>
    <col min="770" max="770" width="18.42578125" customWidth="1"/>
    <col min="771" max="771" width="15.42578125" customWidth="1"/>
    <col min="772" max="772" width="15.5703125" customWidth="1"/>
    <col min="773" max="774" width="18" customWidth="1"/>
    <col min="775" max="775" width="18.5703125" customWidth="1"/>
    <col min="1025" max="1025" width="17" customWidth="1"/>
    <col min="1026" max="1026" width="18.42578125" customWidth="1"/>
    <col min="1027" max="1027" width="15.42578125" customWidth="1"/>
    <col min="1028" max="1028" width="15.5703125" customWidth="1"/>
    <col min="1029" max="1030" width="18" customWidth="1"/>
    <col min="1031" max="1031" width="18.5703125" customWidth="1"/>
    <col min="1281" max="1281" width="17" customWidth="1"/>
    <col min="1282" max="1282" width="18.42578125" customWidth="1"/>
    <col min="1283" max="1283" width="15.42578125" customWidth="1"/>
    <col min="1284" max="1284" width="15.5703125" customWidth="1"/>
    <col min="1285" max="1286" width="18" customWidth="1"/>
    <col min="1287" max="1287" width="18.5703125" customWidth="1"/>
    <col min="1537" max="1537" width="17" customWidth="1"/>
    <col min="1538" max="1538" width="18.42578125" customWidth="1"/>
    <col min="1539" max="1539" width="15.42578125" customWidth="1"/>
    <col min="1540" max="1540" width="15.5703125" customWidth="1"/>
    <col min="1541" max="1542" width="18" customWidth="1"/>
    <col min="1543" max="1543" width="18.5703125" customWidth="1"/>
    <col min="1793" max="1793" width="17" customWidth="1"/>
    <col min="1794" max="1794" width="18.42578125" customWidth="1"/>
    <col min="1795" max="1795" width="15.42578125" customWidth="1"/>
    <col min="1796" max="1796" width="15.5703125" customWidth="1"/>
    <col min="1797" max="1798" width="18" customWidth="1"/>
    <col min="1799" max="1799" width="18.5703125" customWidth="1"/>
    <col min="2049" max="2049" width="17" customWidth="1"/>
    <col min="2050" max="2050" width="18.42578125" customWidth="1"/>
    <col min="2051" max="2051" width="15.42578125" customWidth="1"/>
    <col min="2052" max="2052" width="15.5703125" customWidth="1"/>
    <col min="2053" max="2054" width="18" customWidth="1"/>
    <col min="2055" max="2055" width="18.5703125" customWidth="1"/>
    <col min="2305" max="2305" width="17" customWidth="1"/>
    <col min="2306" max="2306" width="18.42578125" customWidth="1"/>
    <col min="2307" max="2307" width="15.42578125" customWidth="1"/>
    <col min="2308" max="2308" width="15.5703125" customWidth="1"/>
    <col min="2309" max="2310" width="18" customWidth="1"/>
    <col min="2311" max="2311" width="18.5703125" customWidth="1"/>
    <col min="2561" max="2561" width="17" customWidth="1"/>
    <col min="2562" max="2562" width="18.42578125" customWidth="1"/>
    <col min="2563" max="2563" width="15.42578125" customWidth="1"/>
    <col min="2564" max="2564" width="15.5703125" customWidth="1"/>
    <col min="2565" max="2566" width="18" customWidth="1"/>
    <col min="2567" max="2567" width="18.5703125" customWidth="1"/>
    <col min="2817" max="2817" width="17" customWidth="1"/>
    <col min="2818" max="2818" width="18.42578125" customWidth="1"/>
    <col min="2819" max="2819" width="15.42578125" customWidth="1"/>
    <col min="2820" max="2820" width="15.5703125" customWidth="1"/>
    <col min="2821" max="2822" width="18" customWidth="1"/>
    <col min="2823" max="2823" width="18.5703125" customWidth="1"/>
    <col min="3073" max="3073" width="17" customWidth="1"/>
    <col min="3074" max="3074" width="18.42578125" customWidth="1"/>
    <col min="3075" max="3075" width="15.42578125" customWidth="1"/>
    <col min="3076" max="3076" width="15.5703125" customWidth="1"/>
    <col min="3077" max="3078" width="18" customWidth="1"/>
    <col min="3079" max="3079" width="18.5703125" customWidth="1"/>
    <col min="3329" max="3329" width="17" customWidth="1"/>
    <col min="3330" max="3330" width="18.42578125" customWidth="1"/>
    <col min="3331" max="3331" width="15.42578125" customWidth="1"/>
    <col min="3332" max="3332" width="15.5703125" customWidth="1"/>
    <col min="3333" max="3334" width="18" customWidth="1"/>
    <col min="3335" max="3335" width="18.5703125" customWidth="1"/>
    <col min="3585" max="3585" width="17" customWidth="1"/>
    <col min="3586" max="3586" width="18.42578125" customWidth="1"/>
    <col min="3587" max="3587" width="15.42578125" customWidth="1"/>
    <col min="3588" max="3588" width="15.5703125" customWidth="1"/>
    <col min="3589" max="3590" width="18" customWidth="1"/>
    <col min="3591" max="3591" width="18.5703125" customWidth="1"/>
    <col min="3841" max="3841" width="17" customWidth="1"/>
    <col min="3842" max="3842" width="18.42578125" customWidth="1"/>
    <col min="3843" max="3843" width="15.42578125" customWidth="1"/>
    <col min="3844" max="3844" width="15.5703125" customWidth="1"/>
    <col min="3845" max="3846" width="18" customWidth="1"/>
    <col min="3847" max="3847" width="18.5703125" customWidth="1"/>
    <col min="4097" max="4097" width="17" customWidth="1"/>
    <col min="4098" max="4098" width="18.42578125" customWidth="1"/>
    <col min="4099" max="4099" width="15.42578125" customWidth="1"/>
    <col min="4100" max="4100" width="15.5703125" customWidth="1"/>
    <col min="4101" max="4102" width="18" customWidth="1"/>
    <col min="4103" max="4103" width="18.5703125" customWidth="1"/>
    <col min="4353" max="4353" width="17" customWidth="1"/>
    <col min="4354" max="4354" width="18.42578125" customWidth="1"/>
    <col min="4355" max="4355" width="15.42578125" customWidth="1"/>
    <col min="4356" max="4356" width="15.5703125" customWidth="1"/>
    <col min="4357" max="4358" width="18" customWidth="1"/>
    <col min="4359" max="4359" width="18.5703125" customWidth="1"/>
    <col min="4609" max="4609" width="17" customWidth="1"/>
    <col min="4610" max="4610" width="18.42578125" customWidth="1"/>
    <col min="4611" max="4611" width="15.42578125" customWidth="1"/>
    <col min="4612" max="4612" width="15.5703125" customWidth="1"/>
    <col min="4613" max="4614" width="18" customWidth="1"/>
    <col min="4615" max="4615" width="18.5703125" customWidth="1"/>
    <col min="4865" max="4865" width="17" customWidth="1"/>
    <col min="4866" max="4866" width="18.42578125" customWidth="1"/>
    <col min="4867" max="4867" width="15.42578125" customWidth="1"/>
    <col min="4868" max="4868" width="15.5703125" customWidth="1"/>
    <col min="4869" max="4870" width="18" customWidth="1"/>
    <col min="4871" max="4871" width="18.5703125" customWidth="1"/>
    <col min="5121" max="5121" width="17" customWidth="1"/>
    <col min="5122" max="5122" width="18.42578125" customWidth="1"/>
    <col min="5123" max="5123" width="15.42578125" customWidth="1"/>
    <col min="5124" max="5124" width="15.5703125" customWidth="1"/>
    <col min="5125" max="5126" width="18" customWidth="1"/>
    <col min="5127" max="5127" width="18.5703125" customWidth="1"/>
    <col min="5377" max="5377" width="17" customWidth="1"/>
    <col min="5378" max="5378" width="18.42578125" customWidth="1"/>
    <col min="5379" max="5379" width="15.42578125" customWidth="1"/>
    <col min="5380" max="5380" width="15.5703125" customWidth="1"/>
    <col min="5381" max="5382" width="18" customWidth="1"/>
    <col min="5383" max="5383" width="18.5703125" customWidth="1"/>
    <col min="5633" max="5633" width="17" customWidth="1"/>
    <col min="5634" max="5634" width="18.42578125" customWidth="1"/>
    <col min="5635" max="5635" width="15.42578125" customWidth="1"/>
    <col min="5636" max="5636" width="15.5703125" customWidth="1"/>
    <col min="5637" max="5638" width="18" customWidth="1"/>
    <col min="5639" max="5639" width="18.5703125" customWidth="1"/>
    <col min="5889" max="5889" width="17" customWidth="1"/>
    <col min="5890" max="5890" width="18.42578125" customWidth="1"/>
    <col min="5891" max="5891" width="15.42578125" customWidth="1"/>
    <col min="5892" max="5892" width="15.5703125" customWidth="1"/>
    <col min="5893" max="5894" width="18" customWidth="1"/>
    <col min="5895" max="5895" width="18.5703125" customWidth="1"/>
    <col min="6145" max="6145" width="17" customWidth="1"/>
    <col min="6146" max="6146" width="18.42578125" customWidth="1"/>
    <col min="6147" max="6147" width="15.42578125" customWidth="1"/>
    <col min="6148" max="6148" width="15.5703125" customWidth="1"/>
    <col min="6149" max="6150" width="18" customWidth="1"/>
    <col min="6151" max="6151" width="18.5703125" customWidth="1"/>
    <col min="6401" max="6401" width="17" customWidth="1"/>
    <col min="6402" max="6402" width="18.42578125" customWidth="1"/>
    <col min="6403" max="6403" width="15.42578125" customWidth="1"/>
    <col min="6404" max="6404" width="15.5703125" customWidth="1"/>
    <col min="6405" max="6406" width="18" customWidth="1"/>
    <col min="6407" max="6407" width="18.5703125" customWidth="1"/>
    <col min="6657" max="6657" width="17" customWidth="1"/>
    <col min="6658" max="6658" width="18.42578125" customWidth="1"/>
    <col min="6659" max="6659" width="15.42578125" customWidth="1"/>
    <col min="6660" max="6660" width="15.5703125" customWidth="1"/>
    <col min="6661" max="6662" width="18" customWidth="1"/>
    <col min="6663" max="6663" width="18.5703125" customWidth="1"/>
    <col min="6913" max="6913" width="17" customWidth="1"/>
    <col min="6914" max="6914" width="18.42578125" customWidth="1"/>
    <col min="6915" max="6915" width="15.42578125" customWidth="1"/>
    <col min="6916" max="6916" width="15.5703125" customWidth="1"/>
    <col min="6917" max="6918" width="18" customWidth="1"/>
    <col min="6919" max="6919" width="18.5703125" customWidth="1"/>
    <col min="7169" max="7169" width="17" customWidth="1"/>
    <col min="7170" max="7170" width="18.42578125" customWidth="1"/>
    <col min="7171" max="7171" width="15.42578125" customWidth="1"/>
    <col min="7172" max="7172" width="15.5703125" customWidth="1"/>
    <col min="7173" max="7174" width="18" customWidth="1"/>
    <col min="7175" max="7175" width="18.5703125" customWidth="1"/>
    <col min="7425" max="7425" width="17" customWidth="1"/>
    <col min="7426" max="7426" width="18.42578125" customWidth="1"/>
    <col min="7427" max="7427" width="15.42578125" customWidth="1"/>
    <col min="7428" max="7428" width="15.5703125" customWidth="1"/>
    <col min="7429" max="7430" width="18" customWidth="1"/>
    <col min="7431" max="7431" width="18.5703125" customWidth="1"/>
    <col min="7681" max="7681" width="17" customWidth="1"/>
    <col min="7682" max="7682" width="18.42578125" customWidth="1"/>
    <col min="7683" max="7683" width="15.42578125" customWidth="1"/>
    <col min="7684" max="7684" width="15.5703125" customWidth="1"/>
    <col min="7685" max="7686" width="18" customWidth="1"/>
    <col min="7687" max="7687" width="18.5703125" customWidth="1"/>
    <col min="7937" max="7937" width="17" customWidth="1"/>
    <col min="7938" max="7938" width="18.42578125" customWidth="1"/>
    <col min="7939" max="7939" width="15.42578125" customWidth="1"/>
    <col min="7940" max="7940" width="15.5703125" customWidth="1"/>
    <col min="7941" max="7942" width="18" customWidth="1"/>
    <col min="7943" max="7943" width="18.5703125" customWidth="1"/>
    <col min="8193" max="8193" width="17" customWidth="1"/>
    <col min="8194" max="8194" width="18.42578125" customWidth="1"/>
    <col min="8195" max="8195" width="15.42578125" customWidth="1"/>
    <col min="8196" max="8196" width="15.5703125" customWidth="1"/>
    <col min="8197" max="8198" width="18" customWidth="1"/>
    <col min="8199" max="8199" width="18.5703125" customWidth="1"/>
    <col min="8449" max="8449" width="17" customWidth="1"/>
    <col min="8450" max="8450" width="18.42578125" customWidth="1"/>
    <col min="8451" max="8451" width="15.42578125" customWidth="1"/>
    <col min="8452" max="8452" width="15.5703125" customWidth="1"/>
    <col min="8453" max="8454" width="18" customWidth="1"/>
    <col min="8455" max="8455" width="18.5703125" customWidth="1"/>
    <col min="8705" max="8705" width="17" customWidth="1"/>
    <col min="8706" max="8706" width="18.42578125" customWidth="1"/>
    <col min="8707" max="8707" width="15.42578125" customWidth="1"/>
    <col min="8708" max="8708" width="15.5703125" customWidth="1"/>
    <col min="8709" max="8710" width="18" customWidth="1"/>
    <col min="8711" max="8711" width="18.5703125" customWidth="1"/>
    <col min="8961" max="8961" width="17" customWidth="1"/>
    <col min="8962" max="8962" width="18.42578125" customWidth="1"/>
    <col min="8963" max="8963" width="15.42578125" customWidth="1"/>
    <col min="8964" max="8964" width="15.5703125" customWidth="1"/>
    <col min="8965" max="8966" width="18" customWidth="1"/>
    <col min="8967" max="8967" width="18.5703125" customWidth="1"/>
    <col min="9217" max="9217" width="17" customWidth="1"/>
    <col min="9218" max="9218" width="18.42578125" customWidth="1"/>
    <col min="9219" max="9219" width="15.42578125" customWidth="1"/>
    <col min="9220" max="9220" width="15.5703125" customWidth="1"/>
    <col min="9221" max="9222" width="18" customWidth="1"/>
    <col min="9223" max="9223" width="18.5703125" customWidth="1"/>
    <col min="9473" max="9473" width="17" customWidth="1"/>
    <col min="9474" max="9474" width="18.42578125" customWidth="1"/>
    <col min="9475" max="9475" width="15.42578125" customWidth="1"/>
    <col min="9476" max="9476" width="15.5703125" customWidth="1"/>
    <col min="9477" max="9478" width="18" customWidth="1"/>
    <col min="9479" max="9479" width="18.5703125" customWidth="1"/>
    <col min="9729" max="9729" width="17" customWidth="1"/>
    <col min="9730" max="9730" width="18.42578125" customWidth="1"/>
    <col min="9731" max="9731" width="15.42578125" customWidth="1"/>
    <col min="9732" max="9732" width="15.5703125" customWidth="1"/>
    <col min="9733" max="9734" width="18" customWidth="1"/>
    <col min="9735" max="9735" width="18.5703125" customWidth="1"/>
    <col min="9985" max="9985" width="17" customWidth="1"/>
    <col min="9986" max="9986" width="18.42578125" customWidth="1"/>
    <col min="9987" max="9987" width="15.42578125" customWidth="1"/>
    <col min="9988" max="9988" width="15.5703125" customWidth="1"/>
    <col min="9989" max="9990" width="18" customWidth="1"/>
    <col min="9991" max="9991" width="18.5703125" customWidth="1"/>
    <col min="10241" max="10241" width="17" customWidth="1"/>
    <col min="10242" max="10242" width="18.42578125" customWidth="1"/>
    <col min="10243" max="10243" width="15.42578125" customWidth="1"/>
    <col min="10244" max="10244" width="15.5703125" customWidth="1"/>
    <col min="10245" max="10246" width="18" customWidth="1"/>
    <col min="10247" max="10247" width="18.5703125" customWidth="1"/>
    <col min="10497" max="10497" width="17" customWidth="1"/>
    <col min="10498" max="10498" width="18.42578125" customWidth="1"/>
    <col min="10499" max="10499" width="15.42578125" customWidth="1"/>
    <col min="10500" max="10500" width="15.5703125" customWidth="1"/>
    <col min="10501" max="10502" width="18" customWidth="1"/>
    <col min="10503" max="10503" width="18.5703125" customWidth="1"/>
    <col min="10753" max="10753" width="17" customWidth="1"/>
    <col min="10754" max="10754" width="18.42578125" customWidth="1"/>
    <col min="10755" max="10755" width="15.42578125" customWidth="1"/>
    <col min="10756" max="10756" width="15.5703125" customWidth="1"/>
    <col min="10757" max="10758" width="18" customWidth="1"/>
    <col min="10759" max="10759" width="18.5703125" customWidth="1"/>
    <col min="11009" max="11009" width="17" customWidth="1"/>
    <col min="11010" max="11010" width="18.42578125" customWidth="1"/>
    <col min="11011" max="11011" width="15.42578125" customWidth="1"/>
    <col min="11012" max="11012" width="15.5703125" customWidth="1"/>
    <col min="11013" max="11014" width="18" customWidth="1"/>
    <col min="11015" max="11015" width="18.5703125" customWidth="1"/>
    <col min="11265" max="11265" width="17" customWidth="1"/>
    <col min="11266" max="11266" width="18.42578125" customWidth="1"/>
    <col min="11267" max="11267" width="15.42578125" customWidth="1"/>
    <col min="11268" max="11268" width="15.5703125" customWidth="1"/>
    <col min="11269" max="11270" width="18" customWidth="1"/>
    <col min="11271" max="11271" width="18.5703125" customWidth="1"/>
    <col min="11521" max="11521" width="17" customWidth="1"/>
    <col min="11522" max="11522" width="18.42578125" customWidth="1"/>
    <col min="11523" max="11523" width="15.42578125" customWidth="1"/>
    <col min="11524" max="11524" width="15.5703125" customWidth="1"/>
    <col min="11525" max="11526" width="18" customWidth="1"/>
    <col min="11527" max="11527" width="18.5703125" customWidth="1"/>
    <col min="11777" max="11777" width="17" customWidth="1"/>
    <col min="11778" max="11778" width="18.42578125" customWidth="1"/>
    <col min="11779" max="11779" width="15.42578125" customWidth="1"/>
    <col min="11780" max="11780" width="15.5703125" customWidth="1"/>
    <col min="11781" max="11782" width="18" customWidth="1"/>
    <col min="11783" max="11783" width="18.5703125" customWidth="1"/>
    <col min="12033" max="12033" width="17" customWidth="1"/>
    <col min="12034" max="12034" width="18.42578125" customWidth="1"/>
    <col min="12035" max="12035" width="15.42578125" customWidth="1"/>
    <col min="12036" max="12036" width="15.5703125" customWidth="1"/>
    <col min="12037" max="12038" width="18" customWidth="1"/>
    <col min="12039" max="12039" width="18.5703125" customWidth="1"/>
    <col min="12289" max="12289" width="17" customWidth="1"/>
    <col min="12290" max="12290" width="18.42578125" customWidth="1"/>
    <col min="12291" max="12291" width="15.42578125" customWidth="1"/>
    <col min="12292" max="12292" width="15.5703125" customWidth="1"/>
    <col min="12293" max="12294" width="18" customWidth="1"/>
    <col min="12295" max="12295" width="18.5703125" customWidth="1"/>
    <col min="12545" max="12545" width="17" customWidth="1"/>
    <col min="12546" max="12546" width="18.42578125" customWidth="1"/>
    <col min="12547" max="12547" width="15.42578125" customWidth="1"/>
    <col min="12548" max="12548" width="15.5703125" customWidth="1"/>
    <col min="12549" max="12550" width="18" customWidth="1"/>
    <col min="12551" max="12551" width="18.5703125" customWidth="1"/>
    <col min="12801" max="12801" width="17" customWidth="1"/>
    <col min="12802" max="12802" width="18.42578125" customWidth="1"/>
    <col min="12803" max="12803" width="15.42578125" customWidth="1"/>
    <col min="12804" max="12804" width="15.5703125" customWidth="1"/>
    <col min="12805" max="12806" width="18" customWidth="1"/>
    <col min="12807" max="12807" width="18.5703125" customWidth="1"/>
    <col min="13057" max="13057" width="17" customWidth="1"/>
    <col min="13058" max="13058" width="18.42578125" customWidth="1"/>
    <col min="13059" max="13059" width="15.42578125" customWidth="1"/>
    <col min="13060" max="13060" width="15.5703125" customWidth="1"/>
    <col min="13061" max="13062" width="18" customWidth="1"/>
    <col min="13063" max="13063" width="18.5703125" customWidth="1"/>
    <col min="13313" max="13313" width="17" customWidth="1"/>
    <col min="13314" max="13314" width="18.42578125" customWidth="1"/>
    <col min="13315" max="13315" width="15.42578125" customWidth="1"/>
    <col min="13316" max="13316" width="15.5703125" customWidth="1"/>
    <col min="13317" max="13318" width="18" customWidth="1"/>
    <col min="13319" max="13319" width="18.5703125" customWidth="1"/>
    <col min="13569" max="13569" width="17" customWidth="1"/>
    <col min="13570" max="13570" width="18.42578125" customWidth="1"/>
    <col min="13571" max="13571" width="15.42578125" customWidth="1"/>
    <col min="13572" max="13572" width="15.5703125" customWidth="1"/>
    <col min="13573" max="13574" width="18" customWidth="1"/>
    <col min="13575" max="13575" width="18.5703125" customWidth="1"/>
    <col min="13825" max="13825" width="17" customWidth="1"/>
    <col min="13826" max="13826" width="18.42578125" customWidth="1"/>
    <col min="13827" max="13827" width="15.42578125" customWidth="1"/>
    <col min="13828" max="13828" width="15.5703125" customWidth="1"/>
    <col min="13829" max="13830" width="18" customWidth="1"/>
    <col min="13831" max="13831" width="18.5703125" customWidth="1"/>
    <col min="14081" max="14081" width="17" customWidth="1"/>
    <col min="14082" max="14082" width="18.42578125" customWidth="1"/>
    <col min="14083" max="14083" width="15.42578125" customWidth="1"/>
    <col min="14084" max="14084" width="15.5703125" customWidth="1"/>
    <col min="14085" max="14086" width="18" customWidth="1"/>
    <col min="14087" max="14087" width="18.5703125" customWidth="1"/>
    <col min="14337" max="14337" width="17" customWidth="1"/>
    <col min="14338" max="14338" width="18.42578125" customWidth="1"/>
    <col min="14339" max="14339" width="15.42578125" customWidth="1"/>
    <col min="14340" max="14340" width="15.5703125" customWidth="1"/>
    <col min="14341" max="14342" width="18" customWidth="1"/>
    <col min="14343" max="14343" width="18.5703125" customWidth="1"/>
    <col min="14593" max="14593" width="17" customWidth="1"/>
    <col min="14594" max="14594" width="18.42578125" customWidth="1"/>
    <col min="14595" max="14595" width="15.42578125" customWidth="1"/>
    <col min="14596" max="14596" width="15.5703125" customWidth="1"/>
    <col min="14597" max="14598" width="18" customWidth="1"/>
    <col min="14599" max="14599" width="18.5703125" customWidth="1"/>
    <col min="14849" max="14849" width="17" customWidth="1"/>
    <col min="14850" max="14850" width="18.42578125" customWidth="1"/>
    <col min="14851" max="14851" width="15.42578125" customWidth="1"/>
    <col min="14852" max="14852" width="15.5703125" customWidth="1"/>
    <col min="14853" max="14854" width="18" customWidth="1"/>
    <col min="14855" max="14855" width="18.5703125" customWidth="1"/>
    <col min="15105" max="15105" width="17" customWidth="1"/>
    <col min="15106" max="15106" width="18.42578125" customWidth="1"/>
    <col min="15107" max="15107" width="15.42578125" customWidth="1"/>
    <col min="15108" max="15108" width="15.5703125" customWidth="1"/>
    <col min="15109" max="15110" width="18" customWidth="1"/>
    <col min="15111" max="15111" width="18.5703125" customWidth="1"/>
    <col min="15361" max="15361" width="17" customWidth="1"/>
    <col min="15362" max="15362" width="18.42578125" customWidth="1"/>
    <col min="15363" max="15363" width="15.42578125" customWidth="1"/>
    <col min="15364" max="15364" width="15.5703125" customWidth="1"/>
    <col min="15365" max="15366" width="18" customWidth="1"/>
    <col min="15367" max="15367" width="18.5703125" customWidth="1"/>
    <col min="15617" max="15617" width="17" customWidth="1"/>
    <col min="15618" max="15618" width="18.42578125" customWidth="1"/>
    <col min="15619" max="15619" width="15.42578125" customWidth="1"/>
    <col min="15620" max="15620" width="15.5703125" customWidth="1"/>
    <col min="15621" max="15622" width="18" customWidth="1"/>
    <col min="15623" max="15623" width="18.5703125" customWidth="1"/>
    <col min="15873" max="15873" width="17" customWidth="1"/>
    <col min="15874" max="15874" width="18.42578125" customWidth="1"/>
    <col min="15875" max="15875" width="15.42578125" customWidth="1"/>
    <col min="15876" max="15876" width="15.5703125" customWidth="1"/>
    <col min="15877" max="15878" width="18" customWidth="1"/>
    <col min="15879" max="15879" width="18.5703125" customWidth="1"/>
    <col min="16129" max="16129" width="17" customWidth="1"/>
    <col min="16130" max="16130" width="18.42578125" customWidth="1"/>
    <col min="16131" max="16131" width="15.42578125" customWidth="1"/>
    <col min="16132" max="16132" width="15.5703125" customWidth="1"/>
    <col min="16133" max="16134" width="18" customWidth="1"/>
    <col min="16135" max="16135" width="18.5703125" customWidth="1"/>
  </cols>
  <sheetData>
    <row r="1" spans="1:7" s="34" customFormat="1" ht="18.75" x14ac:dyDescent="0.3">
      <c r="A1" s="17" t="s">
        <v>97</v>
      </c>
      <c r="C1" s="32"/>
      <c r="D1" s="32"/>
      <c r="E1" s="20"/>
      <c r="F1" s="17"/>
      <c r="G1" s="133" t="s">
        <v>135</v>
      </c>
    </row>
    <row r="2" spans="1:7" s="34" customFormat="1" ht="18.75" x14ac:dyDescent="0.3">
      <c r="A2" s="17"/>
      <c r="C2" s="32"/>
      <c r="D2" s="32"/>
      <c r="E2" s="20"/>
      <c r="F2" s="17"/>
      <c r="G2" s="17"/>
    </row>
    <row r="3" spans="1:7" s="34" customFormat="1" ht="18.75" x14ac:dyDescent="0.3">
      <c r="A3" s="73" t="s">
        <v>5</v>
      </c>
      <c r="B3" s="74"/>
      <c r="C3" s="75"/>
      <c r="D3" s="134" t="s">
        <v>102</v>
      </c>
      <c r="E3" s="76"/>
      <c r="F3" s="134" t="s">
        <v>103</v>
      </c>
      <c r="G3" s="77"/>
    </row>
    <row r="4" spans="1:7" s="34" customFormat="1" ht="18.75" x14ac:dyDescent="0.3">
      <c r="B4" s="32"/>
      <c r="C4" s="20"/>
      <c r="D4" s="20"/>
      <c r="E4" s="17"/>
      <c r="F4" s="17"/>
    </row>
    <row r="5" spans="1:7" ht="15.95" customHeight="1" x14ac:dyDescent="0.25">
      <c r="A5" s="19"/>
      <c r="B5" s="18" t="s">
        <v>113</v>
      </c>
      <c r="C5" s="19"/>
      <c r="D5" s="19"/>
      <c r="E5" s="19"/>
      <c r="F5" s="19"/>
      <c r="G5" s="19"/>
    </row>
    <row r="6" spans="1:7" ht="15.95" customHeight="1" x14ac:dyDescent="0.25">
      <c r="A6" s="17"/>
      <c r="B6" s="16"/>
      <c r="C6" s="17"/>
      <c r="D6" s="17"/>
      <c r="E6" s="17"/>
      <c r="F6" s="17"/>
      <c r="G6" s="17"/>
    </row>
    <row r="7" spans="1:7" s="97" customFormat="1" ht="15.75" x14ac:dyDescent="0.25">
      <c r="A7" s="103"/>
      <c r="B7" s="108" t="s">
        <v>118</v>
      </c>
      <c r="C7" s="95"/>
      <c r="D7" s="95"/>
      <c r="E7" s="93"/>
      <c r="F7" s="93"/>
      <c r="G7" s="93"/>
    </row>
    <row r="8" spans="1:7" ht="15.95" customHeight="1" x14ac:dyDescent="0.25">
      <c r="A8" s="17"/>
      <c r="B8" s="16"/>
      <c r="C8" s="17"/>
      <c r="D8" s="17"/>
      <c r="E8" s="17"/>
      <c r="F8" s="17"/>
      <c r="G8" s="17"/>
    </row>
    <row r="9" spans="1:7" s="4" customFormat="1" ht="15.95" customHeight="1" x14ac:dyDescent="0.25">
      <c r="A9" s="150" t="s">
        <v>6</v>
      </c>
      <c r="B9" s="150"/>
      <c r="C9" s="150"/>
      <c r="D9" s="150"/>
      <c r="E9" s="150"/>
      <c r="F9" s="150"/>
      <c r="G9" s="150"/>
    </row>
    <row r="10" spans="1:7" ht="35.25" customHeight="1" x14ac:dyDescent="0.25">
      <c r="A10" s="157" t="s">
        <v>122</v>
      </c>
      <c r="B10" s="157"/>
      <c r="C10" s="157"/>
      <c r="D10" s="157"/>
      <c r="E10" s="157"/>
      <c r="F10" s="157"/>
      <c r="G10" s="157"/>
    </row>
    <row r="11" spans="1:7" ht="48.75" customHeight="1" x14ac:dyDescent="0.25">
      <c r="A11" s="37" t="s">
        <v>7</v>
      </c>
      <c r="B11" s="37" t="s">
        <v>24</v>
      </c>
      <c r="C11" s="36" t="s">
        <v>8</v>
      </c>
      <c r="D11" s="36" t="s">
        <v>9</v>
      </c>
      <c r="E11" s="37" t="s">
        <v>10</v>
      </c>
      <c r="F11" s="37" t="s">
        <v>96</v>
      </c>
      <c r="G11" s="37" t="s">
        <v>12</v>
      </c>
    </row>
    <row r="12" spans="1:7" ht="15.95" customHeight="1" x14ac:dyDescent="0.25">
      <c r="A12" s="38" t="s">
        <v>13</v>
      </c>
      <c r="B12" s="38">
        <v>45</v>
      </c>
      <c r="C12" s="38"/>
      <c r="D12" s="38"/>
      <c r="E12" s="39"/>
      <c r="F12" s="78"/>
      <c r="G12" s="78">
        <f>(E12*F12/1000)*263</f>
        <v>0</v>
      </c>
    </row>
    <row r="13" spans="1:7" ht="15.95" customHeight="1" x14ac:dyDescent="0.25">
      <c r="A13" s="38" t="s">
        <v>13</v>
      </c>
      <c r="B13" s="38"/>
      <c r="C13" s="38"/>
      <c r="D13" s="38"/>
      <c r="E13" s="39"/>
      <c r="F13" s="78"/>
      <c r="G13" s="78">
        <f t="shared" ref="G13:G22" si="0">(E13*F13/1000)*263</f>
        <v>0</v>
      </c>
    </row>
    <row r="14" spans="1:7" ht="15.95" customHeight="1" x14ac:dyDescent="0.25">
      <c r="A14" s="38" t="s">
        <v>44</v>
      </c>
      <c r="B14" s="38"/>
      <c r="C14" s="38"/>
      <c r="D14" s="38"/>
      <c r="E14" s="39"/>
      <c r="F14" s="78"/>
      <c r="G14" s="78">
        <f t="shared" si="0"/>
        <v>0</v>
      </c>
    </row>
    <row r="15" spans="1:7" ht="15.95" customHeight="1" x14ac:dyDescent="0.25">
      <c r="A15" s="38"/>
      <c r="B15" s="38"/>
      <c r="C15" s="38"/>
      <c r="D15" s="38"/>
      <c r="E15" s="39"/>
      <c r="F15" s="78"/>
      <c r="G15" s="78">
        <f t="shared" si="0"/>
        <v>0</v>
      </c>
    </row>
    <row r="16" spans="1:7" ht="15.95" customHeight="1" x14ac:dyDescent="0.25">
      <c r="A16" s="38"/>
      <c r="B16" s="38"/>
      <c r="C16" s="38"/>
      <c r="D16" s="38"/>
      <c r="E16" s="39"/>
      <c r="F16" s="78"/>
      <c r="G16" s="78">
        <f t="shared" si="0"/>
        <v>0</v>
      </c>
    </row>
    <row r="17" spans="1:7" ht="15.95" customHeight="1" x14ac:dyDescent="0.25">
      <c r="A17" s="38" t="s">
        <v>14</v>
      </c>
      <c r="B17" s="38">
        <v>60</v>
      </c>
      <c r="C17" s="38"/>
      <c r="D17" s="38"/>
      <c r="E17" s="39"/>
      <c r="F17" s="78"/>
      <c r="G17" s="78">
        <f t="shared" si="0"/>
        <v>0</v>
      </c>
    </row>
    <row r="18" spans="1:7" ht="15.95" customHeight="1" x14ac:dyDescent="0.25">
      <c r="A18" s="38" t="s">
        <v>44</v>
      </c>
      <c r="B18" s="38"/>
      <c r="C18" s="38"/>
      <c r="D18" s="38"/>
      <c r="E18" s="40"/>
      <c r="F18" s="78"/>
      <c r="G18" s="78">
        <f t="shared" si="0"/>
        <v>0</v>
      </c>
    </row>
    <row r="19" spans="1:7" ht="15.95" customHeight="1" x14ac:dyDescent="0.25">
      <c r="A19" s="38" t="s">
        <v>44</v>
      </c>
      <c r="B19" s="38"/>
      <c r="C19" s="38"/>
      <c r="D19" s="38"/>
      <c r="E19" s="40"/>
      <c r="F19" s="78"/>
      <c r="G19" s="78">
        <f t="shared" si="0"/>
        <v>0</v>
      </c>
    </row>
    <row r="20" spans="1:7" ht="15.95" customHeight="1" x14ac:dyDescent="0.25">
      <c r="A20" s="38"/>
      <c r="B20" s="38"/>
      <c r="C20" s="38"/>
      <c r="D20" s="38"/>
      <c r="E20" s="40"/>
      <c r="F20" s="78"/>
      <c r="G20" s="78">
        <f t="shared" si="0"/>
        <v>0</v>
      </c>
    </row>
    <row r="21" spans="1:7" ht="15.95" customHeight="1" x14ac:dyDescent="0.25">
      <c r="A21" s="38"/>
      <c r="B21" s="38"/>
      <c r="C21" s="38"/>
      <c r="D21" s="38"/>
      <c r="E21" s="40"/>
      <c r="F21" s="78"/>
      <c r="G21" s="78">
        <f t="shared" si="0"/>
        <v>0</v>
      </c>
    </row>
    <row r="22" spans="1:7" ht="15.95" customHeight="1" x14ac:dyDescent="0.25">
      <c r="A22" s="38" t="s">
        <v>52</v>
      </c>
      <c r="B22" s="38"/>
      <c r="C22" s="38"/>
      <c r="D22" s="41"/>
      <c r="E22" s="40"/>
      <c r="F22" s="78"/>
      <c r="G22" s="78">
        <f t="shared" si="0"/>
        <v>0</v>
      </c>
    </row>
    <row r="23" spans="1:7" ht="15.95" customHeight="1" x14ac:dyDescent="0.25">
      <c r="A23" s="86" t="s">
        <v>15</v>
      </c>
      <c r="B23" s="86"/>
      <c r="C23" s="86"/>
      <c r="D23" s="86"/>
      <c r="E23" s="87"/>
      <c r="F23" s="88"/>
      <c r="G23" s="88">
        <f>SUM(G12:G22)</f>
        <v>0</v>
      </c>
    </row>
    <row r="24" spans="1:7" ht="15.95" customHeight="1" x14ac:dyDescent="0.25">
      <c r="A24" s="16"/>
      <c r="B24" s="16"/>
      <c r="C24" s="16"/>
      <c r="D24" s="16"/>
      <c r="E24" s="47"/>
      <c r="F24" s="16"/>
      <c r="G24" s="22"/>
    </row>
    <row r="25" spans="1:7" ht="15.95" customHeight="1" x14ac:dyDescent="0.25">
      <c r="A25" s="16"/>
      <c r="B25" s="16"/>
      <c r="C25" s="16"/>
      <c r="D25" s="16"/>
      <c r="E25" s="20"/>
      <c r="F25" s="17"/>
      <c r="G25" s="21"/>
    </row>
    <row r="26" spans="1:7" ht="15.95" customHeight="1" x14ac:dyDescent="0.25">
      <c r="A26" s="150" t="s">
        <v>6</v>
      </c>
      <c r="B26" s="150"/>
      <c r="C26" s="150"/>
      <c r="D26" s="150"/>
      <c r="E26" s="150"/>
      <c r="F26" s="150"/>
      <c r="G26" s="150"/>
    </row>
    <row r="27" spans="1:7" ht="34.5" customHeight="1" x14ac:dyDescent="0.25">
      <c r="A27" s="154" t="s">
        <v>123</v>
      </c>
      <c r="B27" s="154"/>
      <c r="C27" s="154"/>
      <c r="D27" s="154"/>
      <c r="E27" s="154"/>
      <c r="F27" s="154"/>
      <c r="G27" s="154"/>
    </row>
    <row r="28" spans="1:7" ht="48" customHeight="1" x14ac:dyDescent="0.25">
      <c r="A28" s="37" t="s">
        <v>7</v>
      </c>
      <c r="B28" s="37" t="s">
        <v>24</v>
      </c>
      <c r="C28" s="36" t="s">
        <v>8</v>
      </c>
      <c r="D28" s="36" t="s">
        <v>9</v>
      </c>
      <c r="E28" s="37" t="s">
        <v>10</v>
      </c>
      <c r="F28" s="37" t="s">
        <v>96</v>
      </c>
      <c r="G28" s="37" t="s">
        <v>12</v>
      </c>
    </row>
    <row r="29" spans="1:7" ht="15.95" customHeight="1" x14ac:dyDescent="0.25">
      <c r="A29" s="38" t="s">
        <v>13</v>
      </c>
      <c r="B29" s="38">
        <v>30</v>
      </c>
      <c r="C29" s="38"/>
      <c r="D29" s="38"/>
      <c r="E29" s="40"/>
      <c r="F29" s="78"/>
      <c r="G29" s="78">
        <f>(E29*F29/1000)*354</f>
        <v>0</v>
      </c>
    </row>
    <row r="30" spans="1:7" ht="15.95" customHeight="1" x14ac:dyDescent="0.25">
      <c r="A30" s="38" t="s">
        <v>13</v>
      </c>
      <c r="B30" s="38"/>
      <c r="C30" s="38"/>
      <c r="D30" s="38"/>
      <c r="E30" s="40"/>
      <c r="F30" s="78"/>
      <c r="G30" s="78"/>
    </row>
    <row r="31" spans="1:7" ht="15.95" customHeight="1" x14ac:dyDescent="0.25">
      <c r="A31" s="38" t="s">
        <v>44</v>
      </c>
      <c r="B31" s="38"/>
      <c r="C31" s="38"/>
      <c r="D31" s="38"/>
      <c r="E31" s="40"/>
      <c r="F31" s="78"/>
      <c r="G31" s="78"/>
    </row>
    <row r="32" spans="1:7" ht="15.95" customHeight="1" x14ac:dyDescent="0.25">
      <c r="A32" s="38" t="s">
        <v>14</v>
      </c>
      <c r="B32" s="38">
        <v>45</v>
      </c>
      <c r="C32" s="38"/>
      <c r="D32" s="38"/>
      <c r="E32" s="40"/>
      <c r="F32" s="78"/>
      <c r="G32" s="78">
        <f>E32*F32/1000*354</f>
        <v>0</v>
      </c>
    </row>
    <row r="33" spans="1:7" ht="15.95" customHeight="1" x14ac:dyDescent="0.25">
      <c r="A33" s="38" t="s">
        <v>14</v>
      </c>
      <c r="B33" s="38"/>
      <c r="C33" s="38"/>
      <c r="D33" s="38"/>
      <c r="E33" s="40"/>
      <c r="F33" s="78"/>
      <c r="G33" s="78">
        <f>E33*F33/1000*354</f>
        <v>0</v>
      </c>
    </row>
    <row r="34" spans="1:7" ht="15.95" customHeight="1" x14ac:dyDescent="0.25">
      <c r="A34" s="38" t="s">
        <v>44</v>
      </c>
      <c r="B34" s="38"/>
      <c r="C34" s="38"/>
      <c r="D34" s="38"/>
      <c r="E34" s="40"/>
      <c r="F34" s="78"/>
      <c r="G34" s="78">
        <f>E34*F34/1000*354</f>
        <v>0</v>
      </c>
    </row>
    <row r="35" spans="1:7" ht="15.95" customHeight="1" x14ac:dyDescent="0.25">
      <c r="A35" s="38" t="s">
        <v>44</v>
      </c>
      <c r="B35" s="38"/>
      <c r="C35" s="38"/>
      <c r="D35" s="38"/>
      <c r="E35" s="40"/>
      <c r="F35" s="78"/>
      <c r="G35" s="78"/>
    </row>
    <row r="36" spans="1:7" ht="15.95" customHeight="1" x14ac:dyDescent="0.25">
      <c r="A36" s="38" t="s">
        <v>52</v>
      </c>
      <c r="B36" s="38"/>
      <c r="C36" s="38"/>
      <c r="D36" s="41"/>
      <c r="E36" s="40"/>
      <c r="F36" s="78"/>
      <c r="G36" s="78">
        <f>E36*F36/1000*354</f>
        <v>0</v>
      </c>
    </row>
    <row r="37" spans="1:7" ht="15.95" customHeight="1" x14ac:dyDescent="0.25">
      <c r="A37" s="38" t="s">
        <v>52</v>
      </c>
      <c r="B37" s="38"/>
      <c r="C37" s="38"/>
      <c r="D37" s="38"/>
      <c r="E37" s="40"/>
      <c r="F37" s="78"/>
      <c r="G37" s="78"/>
    </row>
    <row r="38" spans="1:7" ht="15.95" customHeight="1" x14ac:dyDescent="0.25">
      <c r="A38" s="38" t="s">
        <v>44</v>
      </c>
      <c r="B38" s="38"/>
      <c r="C38" s="38"/>
      <c r="D38" s="38"/>
      <c r="E38" s="40"/>
      <c r="F38" s="78"/>
      <c r="G38" s="78"/>
    </row>
    <row r="39" spans="1:7" ht="15.95" customHeight="1" x14ac:dyDescent="0.25">
      <c r="A39" s="161" t="s">
        <v>15</v>
      </c>
      <c r="B39" s="162"/>
      <c r="C39" s="162"/>
      <c r="D39" s="162"/>
      <c r="E39" s="162"/>
      <c r="F39" s="89"/>
      <c r="G39" s="88">
        <f>SUM(G29:G38)</f>
        <v>0</v>
      </c>
    </row>
    <row r="40" spans="1:7" ht="15.95" customHeight="1" x14ac:dyDescent="0.25">
      <c r="A40" s="150" t="s">
        <v>6</v>
      </c>
      <c r="B40" s="150"/>
      <c r="C40" s="150"/>
      <c r="D40" s="150"/>
      <c r="E40" s="150"/>
      <c r="F40" s="150"/>
      <c r="G40" s="150"/>
    </row>
    <row r="41" spans="1:7" ht="34.5" customHeight="1" x14ac:dyDescent="0.25">
      <c r="A41" s="159" t="s">
        <v>124</v>
      </c>
      <c r="B41" s="159"/>
      <c r="C41" s="159"/>
      <c r="D41" s="159"/>
      <c r="E41" s="159"/>
      <c r="F41" s="159"/>
      <c r="G41" s="159"/>
    </row>
    <row r="42" spans="1:7" ht="46.5" customHeight="1" x14ac:dyDescent="0.25">
      <c r="A42" s="37" t="s">
        <v>7</v>
      </c>
      <c r="B42" s="37" t="s">
        <v>24</v>
      </c>
      <c r="C42" s="36" t="s">
        <v>8</v>
      </c>
      <c r="D42" s="36" t="s">
        <v>9</v>
      </c>
      <c r="E42" s="37" t="s">
        <v>10</v>
      </c>
      <c r="F42" s="37" t="s">
        <v>96</v>
      </c>
      <c r="G42" s="37" t="s">
        <v>12</v>
      </c>
    </row>
    <row r="43" spans="1:7" ht="15.95" customHeight="1" x14ac:dyDescent="0.25">
      <c r="A43" s="38" t="s">
        <v>13</v>
      </c>
      <c r="B43" s="38">
        <v>40</v>
      </c>
      <c r="C43" s="38"/>
      <c r="D43" s="38"/>
      <c r="E43" s="40"/>
      <c r="F43" s="78"/>
      <c r="G43" s="78">
        <f>E43*F43/1000*120</f>
        <v>0</v>
      </c>
    </row>
    <row r="44" spans="1:7" ht="15.95" customHeight="1" x14ac:dyDescent="0.25">
      <c r="A44" s="38" t="s">
        <v>13</v>
      </c>
      <c r="B44" s="38"/>
      <c r="C44" s="38"/>
      <c r="D44" s="38"/>
      <c r="E44" s="40"/>
      <c r="F44" s="78"/>
      <c r="G44" s="78">
        <f t="shared" ref="G44:G45" si="1">E44*F44/1000*120</f>
        <v>0</v>
      </c>
    </row>
    <row r="45" spans="1:7" ht="15.95" customHeight="1" x14ac:dyDescent="0.25">
      <c r="A45" s="38" t="s">
        <v>44</v>
      </c>
      <c r="B45" s="38"/>
      <c r="C45" s="38"/>
      <c r="D45" s="38"/>
      <c r="E45" s="40"/>
      <c r="F45" s="78"/>
      <c r="G45" s="78">
        <f t="shared" si="1"/>
        <v>0</v>
      </c>
    </row>
    <row r="46" spans="1:7" ht="15.95" customHeight="1" x14ac:dyDescent="0.25">
      <c r="A46" s="38"/>
      <c r="B46" s="38"/>
      <c r="C46" s="38"/>
      <c r="D46" s="38"/>
      <c r="E46" s="40"/>
      <c r="F46" s="78"/>
      <c r="G46" s="78"/>
    </row>
    <row r="47" spans="1:7" ht="15.95" customHeight="1" x14ac:dyDescent="0.25">
      <c r="A47" s="38" t="s">
        <v>14</v>
      </c>
      <c r="B47" s="38">
        <v>40</v>
      </c>
      <c r="C47" s="38"/>
      <c r="D47" s="38"/>
      <c r="E47" s="40"/>
      <c r="F47" s="78"/>
      <c r="G47" s="78">
        <f>E47*F47/1000*120</f>
        <v>0</v>
      </c>
    </row>
    <row r="48" spans="1:7" ht="15.95" customHeight="1" x14ac:dyDescent="0.25">
      <c r="A48" s="38" t="s">
        <v>14</v>
      </c>
      <c r="B48" s="38"/>
      <c r="C48" s="38"/>
      <c r="D48" s="38"/>
      <c r="E48" s="40"/>
      <c r="F48" s="78"/>
      <c r="G48" s="78">
        <f t="shared" ref="G48:G49" si="2">E48*F48/1000*120</f>
        <v>0</v>
      </c>
    </row>
    <row r="49" spans="1:7" ht="15.95" customHeight="1" x14ac:dyDescent="0.25">
      <c r="A49" s="38" t="s">
        <v>44</v>
      </c>
      <c r="B49" s="38"/>
      <c r="C49" s="38"/>
      <c r="D49" s="38"/>
      <c r="E49" s="40"/>
      <c r="F49" s="78"/>
      <c r="G49" s="78">
        <f t="shared" si="2"/>
        <v>0</v>
      </c>
    </row>
    <row r="50" spans="1:7" ht="15.95" customHeight="1" x14ac:dyDescent="0.25">
      <c r="A50" s="38" t="s">
        <v>44</v>
      </c>
      <c r="B50" s="38"/>
      <c r="C50" s="38"/>
      <c r="D50" s="38"/>
      <c r="E50" s="40"/>
      <c r="F50" s="78"/>
      <c r="G50" s="78"/>
    </row>
    <row r="51" spans="1:7" ht="15.95" customHeight="1" x14ac:dyDescent="0.25">
      <c r="A51" s="38" t="s">
        <v>52</v>
      </c>
      <c r="B51" s="38"/>
      <c r="C51" s="38"/>
      <c r="D51" s="41"/>
      <c r="E51" s="40"/>
      <c r="F51" s="78"/>
      <c r="G51" s="78">
        <f>E51*F51/1000*120</f>
        <v>0</v>
      </c>
    </row>
    <row r="52" spans="1:7" ht="15.95" customHeight="1" x14ac:dyDescent="0.25">
      <c r="A52" s="38" t="s">
        <v>52</v>
      </c>
      <c r="B52" s="38"/>
      <c r="C52" s="38"/>
      <c r="D52" s="38"/>
      <c r="E52" s="40"/>
      <c r="F52" s="78"/>
      <c r="G52" s="78"/>
    </row>
    <row r="53" spans="1:7" ht="15.95" customHeight="1" x14ac:dyDescent="0.25">
      <c r="A53" s="38" t="s">
        <v>44</v>
      </c>
      <c r="B53" s="38"/>
      <c r="C53" s="38"/>
      <c r="D53" s="38"/>
      <c r="E53" s="40"/>
      <c r="F53" s="78"/>
      <c r="G53" s="78"/>
    </row>
    <row r="54" spans="1:7" ht="15.95" customHeight="1" x14ac:dyDescent="0.25">
      <c r="A54" s="86" t="s">
        <v>15</v>
      </c>
      <c r="B54" s="86"/>
      <c r="C54" s="86"/>
      <c r="D54" s="86"/>
      <c r="E54" s="87"/>
      <c r="F54" s="88"/>
      <c r="G54" s="88">
        <f>SUM(G43:G53)</f>
        <v>0</v>
      </c>
    </row>
    <row r="55" spans="1:7" ht="15.95" customHeight="1" x14ac:dyDescent="0.25">
      <c r="A55" s="16"/>
      <c r="B55" s="16"/>
      <c r="C55" s="16"/>
      <c r="D55" s="16"/>
      <c r="E55" s="47"/>
      <c r="F55" s="22"/>
      <c r="G55" s="22"/>
    </row>
    <row r="56" spans="1:7" ht="15.95" customHeight="1" x14ac:dyDescent="0.25">
      <c r="A56" s="16"/>
      <c r="B56" s="16"/>
      <c r="C56" s="16"/>
      <c r="D56" s="16"/>
      <c r="E56" s="47"/>
      <c r="F56" s="22"/>
      <c r="G56" s="22"/>
    </row>
    <row r="57" spans="1:7" ht="15.95" customHeight="1" x14ac:dyDescent="0.25">
      <c r="A57" s="16"/>
      <c r="B57" s="16"/>
      <c r="C57" s="16"/>
      <c r="D57" s="16"/>
      <c r="E57" s="47"/>
      <c r="F57" s="22"/>
      <c r="G57" s="22"/>
    </row>
    <row r="58" spans="1:7" ht="15.95" customHeight="1" x14ac:dyDescent="0.25">
      <c r="A58" s="150" t="s">
        <v>6</v>
      </c>
      <c r="B58" s="150"/>
      <c r="C58" s="150"/>
      <c r="D58" s="150"/>
      <c r="E58" s="150"/>
      <c r="F58" s="150"/>
      <c r="G58" s="150"/>
    </row>
    <row r="59" spans="1:7" ht="34.5" customHeight="1" x14ac:dyDescent="0.25">
      <c r="A59" s="154" t="s">
        <v>125</v>
      </c>
      <c r="B59" s="154"/>
      <c r="C59" s="154"/>
      <c r="D59" s="154"/>
      <c r="E59" s="154"/>
      <c r="F59" s="154"/>
      <c r="G59" s="154"/>
    </row>
    <row r="60" spans="1:7" ht="45.75" customHeight="1" x14ac:dyDescent="0.25">
      <c r="A60" s="37" t="s">
        <v>7</v>
      </c>
      <c r="B60" s="37" t="s">
        <v>24</v>
      </c>
      <c r="C60" s="36" t="s">
        <v>8</v>
      </c>
      <c r="D60" s="36" t="s">
        <v>9</v>
      </c>
      <c r="E60" s="37" t="s">
        <v>10</v>
      </c>
      <c r="F60" s="37" t="s">
        <v>96</v>
      </c>
      <c r="G60" s="37" t="s">
        <v>12</v>
      </c>
    </row>
    <row r="61" spans="1:7" ht="15.95" customHeight="1" x14ac:dyDescent="0.25">
      <c r="A61" s="38" t="s">
        <v>13</v>
      </c>
      <c r="B61" s="38">
        <v>45</v>
      </c>
      <c r="C61" s="38"/>
      <c r="D61" s="38"/>
      <c r="E61" s="40"/>
      <c r="F61" s="78"/>
      <c r="G61" s="78">
        <f>E61*F61/1000*35</f>
        <v>0</v>
      </c>
    </row>
    <row r="62" spans="1:7" ht="15.95" customHeight="1" x14ac:dyDescent="0.25">
      <c r="A62" s="38" t="s">
        <v>13</v>
      </c>
      <c r="B62" s="38"/>
      <c r="C62" s="38"/>
      <c r="D62" s="38"/>
      <c r="E62" s="40"/>
      <c r="F62" s="78"/>
      <c r="G62" s="78">
        <f t="shared" ref="G62:G64" si="3">E62*F62/1000*35</f>
        <v>0</v>
      </c>
    </row>
    <row r="63" spans="1:7" ht="15.95" customHeight="1" x14ac:dyDescent="0.25">
      <c r="A63" s="38" t="s">
        <v>44</v>
      </c>
      <c r="B63" s="38"/>
      <c r="C63" s="38"/>
      <c r="D63" s="38"/>
      <c r="E63" s="40"/>
      <c r="F63" s="78"/>
      <c r="G63" s="78">
        <f t="shared" si="3"/>
        <v>0</v>
      </c>
    </row>
    <row r="64" spans="1:7" ht="15.95" customHeight="1" x14ac:dyDescent="0.25">
      <c r="A64" s="38"/>
      <c r="B64" s="38"/>
      <c r="C64" s="38"/>
      <c r="D64" s="38"/>
      <c r="E64" s="40"/>
      <c r="F64" s="78"/>
      <c r="G64" s="78">
        <f t="shared" si="3"/>
        <v>0</v>
      </c>
    </row>
    <row r="65" spans="1:7" ht="15.95" customHeight="1" x14ac:dyDescent="0.25">
      <c r="A65" s="38"/>
      <c r="B65" s="38"/>
      <c r="C65" s="38"/>
      <c r="D65" s="38"/>
      <c r="E65" s="40"/>
      <c r="F65" s="78"/>
      <c r="G65" s="78"/>
    </row>
    <row r="66" spans="1:7" ht="15.95" customHeight="1" x14ac:dyDescent="0.25">
      <c r="A66" s="38" t="s">
        <v>14</v>
      </c>
      <c r="B66" s="38">
        <v>60</v>
      </c>
      <c r="C66" s="38"/>
      <c r="D66" s="38"/>
      <c r="E66" s="40"/>
      <c r="F66" s="78"/>
      <c r="G66" s="78">
        <f>E66*F66/1000*35</f>
        <v>0</v>
      </c>
    </row>
    <row r="67" spans="1:7" ht="15.95" customHeight="1" x14ac:dyDescent="0.25">
      <c r="A67" s="38" t="s">
        <v>44</v>
      </c>
      <c r="B67" s="38"/>
      <c r="C67" s="38"/>
      <c r="D67" s="38"/>
      <c r="E67" s="40"/>
      <c r="F67" s="78"/>
      <c r="G67" s="78">
        <f t="shared" ref="G67:G68" si="4">E67*F67/1000*35</f>
        <v>0</v>
      </c>
    </row>
    <row r="68" spans="1:7" ht="15.95" customHeight="1" x14ac:dyDescent="0.25">
      <c r="A68" s="38" t="s">
        <v>44</v>
      </c>
      <c r="B68" s="38"/>
      <c r="C68" s="38"/>
      <c r="D68" s="38"/>
      <c r="E68" s="40"/>
      <c r="F68" s="78"/>
      <c r="G68" s="78">
        <f t="shared" si="4"/>
        <v>0</v>
      </c>
    </row>
    <row r="69" spans="1:7" ht="15.95" customHeight="1" x14ac:dyDescent="0.25">
      <c r="A69" s="38"/>
      <c r="B69" s="38"/>
      <c r="C69" s="38"/>
      <c r="D69" s="38"/>
      <c r="E69" s="40"/>
      <c r="F69" s="78"/>
      <c r="G69" s="78"/>
    </row>
    <row r="70" spans="1:7" ht="15.95" customHeight="1" x14ac:dyDescent="0.25">
      <c r="A70" s="38" t="s">
        <v>52</v>
      </c>
      <c r="B70" s="38"/>
      <c r="C70" s="38"/>
      <c r="D70" s="38"/>
      <c r="E70" s="40"/>
      <c r="F70" s="78"/>
      <c r="G70" s="78"/>
    </row>
    <row r="71" spans="1:7" ht="15.95" customHeight="1" x14ac:dyDescent="0.25">
      <c r="A71" s="38" t="s">
        <v>52</v>
      </c>
      <c r="B71" s="38"/>
      <c r="C71" s="38"/>
      <c r="D71" s="38"/>
      <c r="E71" s="40"/>
      <c r="F71" s="78"/>
      <c r="G71" s="78"/>
    </row>
    <row r="72" spans="1:7" ht="15.95" customHeight="1" x14ac:dyDescent="0.25">
      <c r="A72" s="38" t="s">
        <v>44</v>
      </c>
      <c r="B72" s="38"/>
      <c r="C72" s="38"/>
      <c r="D72" s="38"/>
      <c r="E72" s="40"/>
      <c r="F72" s="78"/>
      <c r="G72" s="78"/>
    </row>
    <row r="73" spans="1:7" ht="15.95" customHeight="1" x14ac:dyDescent="0.25">
      <c r="A73" s="86" t="s">
        <v>15</v>
      </c>
      <c r="B73" s="90"/>
      <c r="C73" s="90"/>
      <c r="D73" s="90"/>
      <c r="E73" s="91"/>
      <c r="F73" s="89"/>
      <c r="G73" s="88">
        <f>SUM(G61:G72)</f>
        <v>0</v>
      </c>
    </row>
    <row r="74" spans="1:7" ht="15.95" customHeight="1" x14ac:dyDescent="0.25">
      <c r="A74" s="158"/>
      <c r="B74" s="158"/>
      <c r="C74" s="158"/>
      <c r="D74" s="158"/>
      <c r="E74" s="20"/>
      <c r="F74" s="17"/>
      <c r="G74" s="21"/>
    </row>
    <row r="75" spans="1:7" ht="15.95" customHeight="1" x14ac:dyDescent="0.25">
      <c r="A75" s="32"/>
      <c r="B75" s="32"/>
      <c r="C75" s="32"/>
      <c r="D75" s="32"/>
      <c r="E75" s="20"/>
      <c r="F75" s="17"/>
      <c r="G75" s="21"/>
    </row>
    <row r="76" spans="1:7" ht="15.95" customHeight="1" x14ac:dyDescent="0.25">
      <c r="A76" s="32"/>
      <c r="B76" s="32"/>
      <c r="C76" s="32"/>
      <c r="D76" s="32"/>
      <c r="E76" s="20"/>
      <c r="F76" s="17"/>
      <c r="G76" s="21"/>
    </row>
    <row r="77" spans="1:7" ht="15.95" customHeight="1" x14ac:dyDescent="0.25">
      <c r="A77" s="32"/>
      <c r="B77" s="32"/>
      <c r="C77" s="32"/>
      <c r="D77" s="32"/>
      <c r="E77" s="20"/>
      <c r="F77" s="17"/>
      <c r="G77" s="21"/>
    </row>
    <row r="78" spans="1:7" ht="15.95" customHeight="1" x14ac:dyDescent="0.25">
      <c r="A78" s="150" t="s">
        <v>6</v>
      </c>
      <c r="B78" s="150"/>
      <c r="C78" s="150"/>
      <c r="D78" s="150"/>
      <c r="E78" s="150"/>
      <c r="F78" s="150"/>
      <c r="G78" s="150"/>
    </row>
    <row r="79" spans="1:7" ht="34.5" customHeight="1" x14ac:dyDescent="0.25">
      <c r="A79" s="151" t="s">
        <v>126</v>
      </c>
      <c r="B79" s="152"/>
      <c r="C79" s="152"/>
      <c r="D79" s="152"/>
      <c r="E79" s="152"/>
      <c r="F79" s="152"/>
      <c r="G79" s="153"/>
    </row>
    <row r="80" spans="1:7" ht="50.25" customHeight="1" x14ac:dyDescent="0.25">
      <c r="A80" s="37" t="s">
        <v>7</v>
      </c>
      <c r="B80" s="37" t="s">
        <v>24</v>
      </c>
      <c r="C80" s="36" t="s">
        <v>8</v>
      </c>
      <c r="D80" s="36" t="s">
        <v>9</v>
      </c>
      <c r="E80" s="37" t="s">
        <v>10</v>
      </c>
      <c r="F80" s="37" t="s">
        <v>96</v>
      </c>
      <c r="G80" s="37" t="s">
        <v>12</v>
      </c>
    </row>
    <row r="81" spans="1:7" ht="15.95" customHeight="1" x14ac:dyDescent="0.25">
      <c r="A81" s="38" t="s">
        <v>13</v>
      </c>
      <c r="B81" s="38">
        <v>20</v>
      </c>
      <c r="C81" s="38"/>
      <c r="D81" s="38"/>
      <c r="E81" s="40"/>
      <c r="F81" s="78"/>
      <c r="G81" s="78">
        <f>(E81*F81/1000)*50</f>
        <v>0</v>
      </c>
    </row>
    <row r="82" spans="1:7" ht="15.95" customHeight="1" x14ac:dyDescent="0.25">
      <c r="A82" s="38" t="s">
        <v>13</v>
      </c>
      <c r="B82" s="38"/>
      <c r="C82" s="38"/>
      <c r="D82" s="38"/>
      <c r="E82" s="40"/>
      <c r="F82" s="78"/>
      <c r="G82" s="78"/>
    </row>
    <row r="83" spans="1:7" ht="15.95" customHeight="1" x14ac:dyDescent="0.25">
      <c r="A83" s="38" t="s">
        <v>44</v>
      </c>
      <c r="B83" s="38"/>
      <c r="C83" s="38"/>
      <c r="D83" s="38"/>
      <c r="E83" s="40"/>
      <c r="F83" s="78"/>
      <c r="G83" s="78"/>
    </row>
    <row r="84" spans="1:7" ht="15.95" customHeight="1" x14ac:dyDescent="0.25">
      <c r="A84" s="38" t="s">
        <v>14</v>
      </c>
      <c r="B84" s="38">
        <v>30</v>
      </c>
      <c r="C84" s="38"/>
      <c r="D84" s="38"/>
      <c r="E84" s="40"/>
      <c r="F84" s="78"/>
      <c r="G84" s="78">
        <f>(E84*F84/1000)*50</f>
        <v>0</v>
      </c>
    </row>
    <row r="85" spans="1:7" ht="15.95" customHeight="1" x14ac:dyDescent="0.25">
      <c r="A85" s="38" t="s">
        <v>14</v>
      </c>
      <c r="B85" s="38"/>
      <c r="C85" s="38"/>
      <c r="D85" s="38"/>
      <c r="E85" s="40"/>
      <c r="F85" s="78"/>
      <c r="G85" s="78"/>
    </row>
    <row r="86" spans="1:7" ht="15.95" customHeight="1" x14ac:dyDescent="0.25">
      <c r="A86" s="38" t="s">
        <v>44</v>
      </c>
      <c r="B86" s="38"/>
      <c r="C86" s="38"/>
      <c r="D86" s="38"/>
      <c r="E86" s="40"/>
      <c r="F86" s="78"/>
      <c r="G86" s="78"/>
    </row>
    <row r="87" spans="1:7" ht="15.95" customHeight="1" x14ac:dyDescent="0.25">
      <c r="A87" s="38" t="s">
        <v>44</v>
      </c>
      <c r="B87" s="38"/>
      <c r="C87" s="38"/>
      <c r="D87" s="38"/>
      <c r="E87" s="40"/>
      <c r="F87" s="78"/>
      <c r="G87" s="78"/>
    </row>
    <row r="88" spans="1:7" ht="15.95" customHeight="1" x14ac:dyDescent="0.25">
      <c r="A88" s="38" t="s">
        <v>52</v>
      </c>
      <c r="B88" s="38"/>
      <c r="C88" s="38"/>
      <c r="D88" s="41"/>
      <c r="E88" s="40"/>
      <c r="F88" s="78"/>
      <c r="G88" s="78">
        <f>E88*F88/1000*50</f>
        <v>0</v>
      </c>
    </row>
    <row r="89" spans="1:7" ht="15.95" customHeight="1" x14ac:dyDescent="0.25">
      <c r="A89" s="38" t="s">
        <v>52</v>
      </c>
      <c r="B89" s="38"/>
      <c r="C89" s="38"/>
      <c r="D89" s="38"/>
      <c r="E89" s="40"/>
      <c r="F89" s="78"/>
      <c r="G89" s="78"/>
    </row>
    <row r="90" spans="1:7" ht="15.95" customHeight="1" x14ac:dyDescent="0.25">
      <c r="A90" s="38" t="s">
        <v>44</v>
      </c>
      <c r="B90" s="38"/>
      <c r="C90" s="38"/>
      <c r="D90" s="38"/>
      <c r="E90" s="40"/>
      <c r="F90" s="78"/>
      <c r="G90" s="78"/>
    </row>
    <row r="91" spans="1:7" ht="15.95" customHeight="1" x14ac:dyDescent="0.25">
      <c r="A91" s="86" t="s">
        <v>15</v>
      </c>
      <c r="B91" s="86"/>
      <c r="C91" s="86"/>
      <c r="D91" s="86"/>
      <c r="E91" s="87"/>
      <c r="F91" s="88"/>
      <c r="G91" s="88">
        <f>SUM(G81:G90)</f>
        <v>0</v>
      </c>
    </row>
    <row r="92" spans="1:7" ht="15.95" customHeight="1" x14ac:dyDescent="0.25">
      <c r="A92" s="16"/>
      <c r="B92" s="16"/>
      <c r="C92" s="16"/>
      <c r="D92" s="16"/>
      <c r="E92" s="47"/>
      <c r="F92" s="16"/>
      <c r="G92" s="22"/>
    </row>
    <row r="93" spans="1:7" ht="15.95" customHeight="1" x14ac:dyDescent="0.25">
      <c r="A93" s="16"/>
      <c r="B93" s="16"/>
      <c r="C93" s="16"/>
      <c r="D93" s="16"/>
      <c r="E93" s="47"/>
      <c r="F93" s="16"/>
      <c r="G93" s="22"/>
    </row>
    <row r="94" spans="1:7" ht="15.95" customHeight="1" x14ac:dyDescent="0.25">
      <c r="A94" s="16"/>
      <c r="B94" s="16"/>
      <c r="C94" s="16"/>
      <c r="D94" s="16"/>
      <c r="E94" s="20"/>
      <c r="F94" s="21"/>
      <c r="G94" s="22"/>
    </row>
    <row r="95" spans="1:7" ht="15.95" customHeight="1" x14ac:dyDescent="0.25">
      <c r="A95" s="150" t="s">
        <v>6</v>
      </c>
      <c r="B95" s="150"/>
      <c r="C95" s="150"/>
      <c r="D95" s="150"/>
      <c r="E95" s="150"/>
      <c r="F95" s="150"/>
      <c r="G95" s="150"/>
    </row>
    <row r="96" spans="1:7" ht="34.5" customHeight="1" x14ac:dyDescent="0.25">
      <c r="A96" s="154" t="s">
        <v>127</v>
      </c>
      <c r="B96" s="154"/>
      <c r="C96" s="154"/>
      <c r="D96" s="154"/>
      <c r="E96" s="154"/>
      <c r="F96" s="154"/>
      <c r="G96" s="154"/>
    </row>
    <row r="97" spans="1:7" ht="45.75" customHeight="1" x14ac:dyDescent="0.25">
      <c r="A97" s="37" t="s">
        <v>7</v>
      </c>
      <c r="B97" s="37" t="s">
        <v>24</v>
      </c>
      <c r="C97" s="36" t="s">
        <v>8</v>
      </c>
      <c r="D97" s="36" t="s">
        <v>9</v>
      </c>
      <c r="E97" s="37" t="s">
        <v>10</v>
      </c>
      <c r="F97" s="37" t="s">
        <v>96</v>
      </c>
      <c r="G97" s="37" t="s">
        <v>12</v>
      </c>
    </row>
    <row r="98" spans="1:7" ht="15.95" customHeight="1" x14ac:dyDescent="0.25">
      <c r="A98" s="38" t="s">
        <v>13</v>
      </c>
      <c r="B98" s="38">
        <v>30</v>
      </c>
      <c r="C98" s="38"/>
      <c r="D98" s="38"/>
      <c r="E98" s="40"/>
      <c r="F98" s="78"/>
      <c r="G98" s="78">
        <f>(E98*F98/1000)*55</f>
        <v>0</v>
      </c>
    </row>
    <row r="99" spans="1:7" ht="15.95" customHeight="1" x14ac:dyDescent="0.25">
      <c r="A99" s="38" t="s">
        <v>13</v>
      </c>
      <c r="B99" s="38"/>
      <c r="C99" s="38"/>
      <c r="D99" s="38"/>
      <c r="E99" s="40"/>
      <c r="F99" s="78"/>
      <c r="G99" s="78"/>
    </row>
    <row r="100" spans="1:7" ht="15.95" customHeight="1" x14ac:dyDescent="0.25">
      <c r="A100" s="38" t="s">
        <v>44</v>
      </c>
      <c r="B100" s="38"/>
      <c r="C100" s="38"/>
      <c r="D100" s="38"/>
      <c r="E100" s="40"/>
      <c r="F100" s="78"/>
      <c r="G100" s="78"/>
    </row>
    <row r="101" spans="1:7" ht="15.95" customHeight="1" x14ac:dyDescent="0.25">
      <c r="A101" s="38" t="s">
        <v>14</v>
      </c>
      <c r="B101" s="38">
        <v>45</v>
      </c>
      <c r="C101" s="38"/>
      <c r="D101" s="38"/>
      <c r="E101" s="40"/>
      <c r="F101" s="78"/>
      <c r="G101" s="78">
        <f>E101*F101/1000*55</f>
        <v>0</v>
      </c>
    </row>
    <row r="102" spans="1:7" ht="15.95" customHeight="1" x14ac:dyDescent="0.25">
      <c r="A102" s="38" t="s">
        <v>14</v>
      </c>
      <c r="B102" s="38"/>
      <c r="C102" s="38"/>
      <c r="D102" s="38"/>
      <c r="E102" s="40"/>
      <c r="F102" s="78"/>
      <c r="G102" s="78">
        <f t="shared" ref="G102:G103" si="5">E102*F102/1000*55</f>
        <v>0</v>
      </c>
    </row>
    <row r="103" spans="1:7" ht="15.95" customHeight="1" x14ac:dyDescent="0.25">
      <c r="A103" s="38" t="s">
        <v>44</v>
      </c>
      <c r="B103" s="38"/>
      <c r="C103" s="38"/>
      <c r="D103" s="38"/>
      <c r="E103" s="40"/>
      <c r="F103" s="78"/>
      <c r="G103" s="78">
        <f t="shared" si="5"/>
        <v>0</v>
      </c>
    </row>
    <row r="104" spans="1:7" ht="15.95" customHeight="1" x14ac:dyDescent="0.25">
      <c r="A104" s="38" t="s">
        <v>44</v>
      </c>
      <c r="B104" s="38"/>
      <c r="C104" s="38"/>
      <c r="D104" s="38"/>
      <c r="E104" s="40"/>
      <c r="F104" s="78"/>
      <c r="G104" s="78"/>
    </row>
    <row r="105" spans="1:7" ht="15.95" customHeight="1" x14ac:dyDescent="0.25">
      <c r="A105" s="38" t="s">
        <v>52</v>
      </c>
      <c r="B105" s="38"/>
      <c r="C105" s="38"/>
      <c r="D105" s="38"/>
      <c r="E105" s="40"/>
      <c r="F105" s="78"/>
      <c r="G105" s="78"/>
    </row>
    <row r="106" spans="1:7" ht="15.95" customHeight="1" x14ac:dyDescent="0.25">
      <c r="A106" s="38" t="s">
        <v>52</v>
      </c>
      <c r="B106" s="38"/>
      <c r="C106" s="38"/>
      <c r="D106" s="38"/>
      <c r="E106" s="40"/>
      <c r="F106" s="78"/>
      <c r="G106" s="78"/>
    </row>
    <row r="107" spans="1:7" ht="15.95" customHeight="1" x14ac:dyDescent="0.25">
      <c r="A107" s="38" t="s">
        <v>44</v>
      </c>
      <c r="B107" s="38"/>
      <c r="C107" s="38"/>
      <c r="D107" s="38"/>
      <c r="E107" s="40"/>
      <c r="F107" s="78"/>
      <c r="G107" s="78"/>
    </row>
    <row r="108" spans="1:7" ht="15.95" customHeight="1" x14ac:dyDescent="0.25">
      <c r="A108" s="86" t="s">
        <v>15</v>
      </c>
      <c r="B108" s="86"/>
      <c r="C108" s="86"/>
      <c r="D108" s="86"/>
      <c r="E108" s="87"/>
      <c r="F108" s="88"/>
      <c r="G108" s="88">
        <f>SUM(G98:G107)</f>
        <v>0</v>
      </c>
    </row>
    <row r="109" spans="1:7" ht="15.95" customHeight="1" x14ac:dyDescent="0.25">
      <c r="A109" s="16"/>
      <c r="B109" s="16"/>
      <c r="C109" s="16"/>
      <c r="D109" s="16"/>
      <c r="E109" s="47"/>
      <c r="F109" s="16"/>
      <c r="G109" s="22"/>
    </row>
    <row r="110" spans="1:7" ht="15.95" customHeight="1" x14ac:dyDescent="0.25">
      <c r="A110" s="16"/>
      <c r="B110" s="16"/>
      <c r="C110" s="16"/>
      <c r="D110" s="16"/>
      <c r="E110" s="47"/>
      <c r="F110" s="16"/>
      <c r="G110" s="22"/>
    </row>
    <row r="111" spans="1:7" ht="15.95" customHeight="1" x14ac:dyDescent="0.25">
      <c r="A111" s="16"/>
      <c r="B111" s="16"/>
      <c r="C111" s="16"/>
      <c r="D111" s="16"/>
      <c r="E111" s="47"/>
      <c r="F111" s="16"/>
      <c r="G111" s="22"/>
    </row>
    <row r="112" spans="1:7" ht="15.95" customHeight="1" x14ac:dyDescent="0.25">
      <c r="A112" s="16"/>
      <c r="B112" s="16"/>
      <c r="C112" s="16"/>
      <c r="D112" s="16"/>
      <c r="E112" s="47"/>
      <c r="F112" s="16"/>
      <c r="G112" s="22"/>
    </row>
    <row r="113" spans="1:7" ht="15.95" customHeight="1" x14ac:dyDescent="0.25">
      <c r="A113" s="16"/>
      <c r="B113" s="16"/>
      <c r="C113" s="16"/>
      <c r="D113" s="16"/>
      <c r="E113" s="47"/>
      <c r="F113" s="16"/>
      <c r="G113" s="22"/>
    </row>
    <row r="114" spans="1:7" ht="15.95" customHeight="1" x14ac:dyDescent="0.25">
      <c r="A114" s="16"/>
      <c r="B114" s="16"/>
      <c r="C114" s="16"/>
      <c r="D114" s="16"/>
      <c r="E114" s="47"/>
      <c r="F114" s="16"/>
      <c r="G114" s="22"/>
    </row>
    <row r="115" spans="1:7" ht="15.95" customHeight="1" x14ac:dyDescent="0.25">
      <c r="A115" s="150" t="s">
        <v>6</v>
      </c>
      <c r="B115" s="150"/>
      <c r="C115" s="150"/>
      <c r="D115" s="150"/>
      <c r="E115" s="150"/>
      <c r="F115" s="150"/>
      <c r="G115" s="150"/>
    </row>
    <row r="116" spans="1:7" ht="34.5" customHeight="1" x14ac:dyDescent="0.25">
      <c r="A116" s="157" t="s">
        <v>128</v>
      </c>
      <c r="B116" s="157"/>
      <c r="C116" s="157"/>
      <c r="D116" s="157"/>
      <c r="E116" s="157"/>
      <c r="F116" s="157"/>
      <c r="G116" s="157"/>
    </row>
    <row r="117" spans="1:7" ht="48.75" customHeight="1" x14ac:dyDescent="0.25">
      <c r="A117" s="37" t="s">
        <v>7</v>
      </c>
      <c r="B117" s="37" t="s">
        <v>24</v>
      </c>
      <c r="C117" s="36" t="s">
        <v>8</v>
      </c>
      <c r="D117" s="36" t="s">
        <v>9</v>
      </c>
      <c r="E117" s="37" t="s">
        <v>10</v>
      </c>
      <c r="F117" s="37" t="s">
        <v>96</v>
      </c>
      <c r="G117" s="37" t="s">
        <v>12</v>
      </c>
    </row>
    <row r="118" spans="1:7" ht="15.95" customHeight="1" x14ac:dyDescent="0.25">
      <c r="A118" s="38" t="s">
        <v>13</v>
      </c>
      <c r="B118" s="38">
        <v>40</v>
      </c>
      <c r="C118" s="38"/>
      <c r="D118" s="38"/>
      <c r="E118" s="40"/>
      <c r="F118" s="78"/>
      <c r="G118" s="78">
        <f>E118*F118/1000*52</f>
        <v>0</v>
      </c>
    </row>
    <row r="119" spans="1:7" ht="15.95" customHeight="1" x14ac:dyDescent="0.25">
      <c r="A119" s="38" t="s">
        <v>13</v>
      </c>
      <c r="B119" s="38"/>
      <c r="C119" s="38"/>
      <c r="D119" s="38"/>
      <c r="E119" s="40"/>
      <c r="F119" s="78"/>
      <c r="G119" s="78">
        <f t="shared" ref="G119:G120" si="6">E119*F119/1000*52</f>
        <v>0</v>
      </c>
    </row>
    <row r="120" spans="1:7" ht="15.95" customHeight="1" x14ac:dyDescent="0.25">
      <c r="A120" s="38" t="s">
        <v>44</v>
      </c>
      <c r="B120" s="38"/>
      <c r="C120" s="38"/>
      <c r="D120" s="38"/>
      <c r="E120" s="40"/>
      <c r="F120" s="78"/>
      <c r="G120" s="78">
        <f t="shared" si="6"/>
        <v>0</v>
      </c>
    </row>
    <row r="121" spans="1:7" ht="15.95" customHeight="1" x14ac:dyDescent="0.25">
      <c r="A121" s="38"/>
      <c r="B121" s="38"/>
      <c r="C121" s="38"/>
      <c r="D121" s="38"/>
      <c r="E121" s="40"/>
      <c r="F121" s="78"/>
      <c r="G121" s="78"/>
    </row>
    <row r="122" spans="1:7" ht="15.95" customHeight="1" x14ac:dyDescent="0.25">
      <c r="A122" s="38" t="s">
        <v>14</v>
      </c>
      <c r="B122" s="38">
        <v>45</v>
      </c>
      <c r="C122" s="38"/>
      <c r="D122" s="38"/>
      <c r="E122" s="40"/>
      <c r="F122" s="78"/>
      <c r="G122" s="78">
        <f>E122*F122/1000*52</f>
        <v>0</v>
      </c>
    </row>
    <row r="123" spans="1:7" ht="15.95" customHeight="1" x14ac:dyDescent="0.25">
      <c r="A123" s="38" t="s">
        <v>44</v>
      </c>
      <c r="B123" s="38"/>
      <c r="C123" s="38"/>
      <c r="D123" s="38"/>
      <c r="E123" s="40"/>
      <c r="F123" s="78"/>
      <c r="G123" s="78">
        <f t="shared" ref="G123:G124" si="7">E123*F123/1000*52</f>
        <v>0</v>
      </c>
    </row>
    <row r="124" spans="1:7" ht="15.95" customHeight="1" x14ac:dyDescent="0.25">
      <c r="A124" s="38" t="s">
        <v>44</v>
      </c>
      <c r="B124" s="38"/>
      <c r="C124" s="38"/>
      <c r="D124" s="38"/>
      <c r="E124" s="40"/>
      <c r="F124" s="78"/>
      <c r="G124" s="78">
        <f t="shared" si="7"/>
        <v>0</v>
      </c>
    </row>
    <row r="125" spans="1:7" ht="15.95" customHeight="1" x14ac:dyDescent="0.25">
      <c r="A125" s="38" t="s">
        <v>52</v>
      </c>
      <c r="B125" s="38"/>
      <c r="C125" s="38"/>
      <c r="D125" s="38"/>
      <c r="E125" s="40"/>
      <c r="F125" s="78"/>
      <c r="G125" s="78"/>
    </row>
    <row r="126" spans="1:7" ht="15.95" customHeight="1" x14ac:dyDescent="0.25">
      <c r="A126" s="38" t="s">
        <v>52</v>
      </c>
      <c r="B126" s="38"/>
      <c r="C126" s="38"/>
      <c r="D126" s="38"/>
      <c r="E126" s="40"/>
      <c r="F126" s="78"/>
      <c r="G126" s="78"/>
    </row>
    <row r="127" spans="1:7" ht="15.95" customHeight="1" x14ac:dyDescent="0.25">
      <c r="A127" s="38" t="s">
        <v>44</v>
      </c>
      <c r="B127" s="38"/>
      <c r="C127" s="38"/>
      <c r="D127" s="38"/>
      <c r="E127" s="40"/>
      <c r="F127" s="78"/>
      <c r="G127" s="78"/>
    </row>
    <row r="128" spans="1:7" ht="15.95" customHeight="1" x14ac:dyDescent="0.25">
      <c r="A128" s="86" t="s">
        <v>15</v>
      </c>
      <c r="B128" s="86"/>
      <c r="C128" s="86"/>
      <c r="D128" s="86"/>
      <c r="E128" s="87"/>
      <c r="F128" s="88"/>
      <c r="G128" s="88">
        <f>SUM(G118:G127)</f>
        <v>0</v>
      </c>
    </row>
    <row r="129" spans="1:7" ht="15.95" customHeight="1" x14ac:dyDescent="0.25">
      <c r="A129" s="16"/>
      <c r="B129" s="16"/>
      <c r="C129" s="16"/>
      <c r="D129" s="16"/>
      <c r="E129" s="47"/>
      <c r="F129" s="16"/>
      <c r="G129" s="22"/>
    </row>
    <row r="130" spans="1:7" ht="15.95" customHeight="1" x14ac:dyDescent="0.25">
      <c r="A130" s="16"/>
      <c r="B130" s="16"/>
      <c r="C130" s="16"/>
      <c r="D130" s="16"/>
      <c r="E130" s="47"/>
      <c r="F130" s="16"/>
      <c r="G130" s="22"/>
    </row>
    <row r="131" spans="1:7" ht="15.95" customHeight="1" x14ac:dyDescent="0.25">
      <c r="A131" s="158"/>
      <c r="B131" s="158"/>
      <c r="C131" s="158"/>
      <c r="D131" s="158"/>
      <c r="E131" s="20"/>
      <c r="F131" s="21"/>
      <c r="G131" s="21"/>
    </row>
    <row r="132" spans="1:7" ht="15.95" customHeight="1" x14ac:dyDescent="0.25">
      <c r="A132" s="150" t="s">
        <v>6</v>
      </c>
      <c r="B132" s="150"/>
      <c r="C132" s="150"/>
      <c r="D132" s="150"/>
      <c r="E132" s="150"/>
      <c r="F132" s="150"/>
      <c r="G132" s="150"/>
    </row>
    <row r="133" spans="1:7" ht="34.5" customHeight="1" x14ac:dyDescent="0.25">
      <c r="A133" s="160" t="s">
        <v>100</v>
      </c>
      <c r="B133" s="160"/>
      <c r="C133" s="160"/>
      <c r="D133" s="160"/>
      <c r="E133" s="160"/>
      <c r="F133" s="160"/>
      <c r="G133" s="160"/>
    </row>
    <row r="134" spans="1:7" ht="45.75" customHeight="1" x14ac:dyDescent="0.25">
      <c r="A134" s="37" t="s">
        <v>7</v>
      </c>
      <c r="B134" s="37" t="s">
        <v>24</v>
      </c>
      <c r="C134" s="36" t="s">
        <v>8</v>
      </c>
      <c r="D134" s="36" t="s">
        <v>9</v>
      </c>
      <c r="E134" s="37" t="s">
        <v>10</v>
      </c>
      <c r="F134" s="37" t="s">
        <v>96</v>
      </c>
      <c r="G134" s="37" t="s">
        <v>12</v>
      </c>
    </row>
    <row r="135" spans="1:7" ht="15.95" customHeight="1" x14ac:dyDescent="0.25">
      <c r="A135" s="38" t="s">
        <v>13</v>
      </c>
      <c r="B135" s="38">
        <v>30</v>
      </c>
      <c r="C135" s="38"/>
      <c r="D135" s="38"/>
      <c r="E135" s="40"/>
      <c r="F135" s="78"/>
      <c r="G135" s="78">
        <f>E135*F135/1000*130</f>
        <v>0</v>
      </c>
    </row>
    <row r="136" spans="1:7" ht="15.95" customHeight="1" x14ac:dyDescent="0.25">
      <c r="A136" s="38" t="s">
        <v>13</v>
      </c>
      <c r="B136" s="38"/>
      <c r="C136" s="38"/>
      <c r="D136" s="38"/>
      <c r="E136" s="40"/>
      <c r="F136" s="78"/>
      <c r="G136" s="78"/>
    </row>
    <row r="137" spans="1:7" ht="15.95" customHeight="1" x14ac:dyDescent="0.25">
      <c r="A137" s="38" t="s">
        <v>44</v>
      </c>
      <c r="B137" s="38"/>
      <c r="C137" s="38"/>
      <c r="D137" s="38"/>
      <c r="E137" s="40"/>
      <c r="F137" s="78"/>
      <c r="G137" s="78"/>
    </row>
    <row r="138" spans="1:7" ht="15.95" customHeight="1" x14ac:dyDescent="0.25">
      <c r="A138" s="38" t="s">
        <v>14</v>
      </c>
      <c r="B138" s="38">
        <v>45</v>
      </c>
      <c r="C138" s="38"/>
      <c r="D138" s="38"/>
      <c r="E138" s="40"/>
      <c r="F138" s="78"/>
      <c r="G138" s="78">
        <f>E138*F138/1000*130</f>
        <v>0</v>
      </c>
    </row>
    <row r="139" spans="1:7" ht="15.95" customHeight="1" x14ac:dyDescent="0.25">
      <c r="A139" s="38" t="s">
        <v>14</v>
      </c>
      <c r="B139" s="38"/>
      <c r="C139" s="38"/>
      <c r="D139" s="38"/>
      <c r="E139" s="40"/>
      <c r="F139" s="78"/>
      <c r="G139" s="78">
        <f t="shared" ref="G139:G140" si="8">E139*F139/1000*130</f>
        <v>0</v>
      </c>
    </row>
    <row r="140" spans="1:7" ht="15.95" customHeight="1" x14ac:dyDescent="0.25">
      <c r="A140" s="38" t="s">
        <v>44</v>
      </c>
      <c r="B140" s="38"/>
      <c r="C140" s="38"/>
      <c r="D140" s="38"/>
      <c r="E140" s="40"/>
      <c r="F140" s="78"/>
      <c r="G140" s="78">
        <f t="shared" si="8"/>
        <v>0</v>
      </c>
    </row>
    <row r="141" spans="1:7" ht="15.95" customHeight="1" x14ac:dyDescent="0.25">
      <c r="A141" s="38" t="s">
        <v>44</v>
      </c>
      <c r="B141" s="38"/>
      <c r="C141" s="38"/>
      <c r="D141" s="38"/>
      <c r="E141" s="40"/>
      <c r="F141" s="78"/>
      <c r="G141" s="78"/>
    </row>
    <row r="142" spans="1:7" ht="15.95" customHeight="1" x14ac:dyDescent="0.25">
      <c r="A142" s="38" t="s">
        <v>52</v>
      </c>
      <c r="B142" s="38"/>
      <c r="C142" s="38"/>
      <c r="D142" s="38"/>
      <c r="E142" s="40"/>
      <c r="F142" s="78"/>
      <c r="G142" s="78"/>
    </row>
    <row r="143" spans="1:7" ht="15.95" customHeight="1" x14ac:dyDescent="0.25">
      <c r="A143" s="38" t="s">
        <v>52</v>
      </c>
      <c r="B143" s="38"/>
      <c r="C143" s="38"/>
      <c r="D143" s="38"/>
      <c r="E143" s="40"/>
      <c r="F143" s="78"/>
      <c r="G143" s="78"/>
    </row>
    <row r="144" spans="1:7" ht="15.95" customHeight="1" x14ac:dyDescent="0.25">
      <c r="A144" s="38" t="s">
        <v>44</v>
      </c>
      <c r="B144" s="38"/>
      <c r="C144" s="38"/>
      <c r="D144" s="38"/>
      <c r="E144" s="40"/>
      <c r="F144" s="78"/>
      <c r="G144" s="78"/>
    </row>
    <row r="145" spans="1:7" ht="15.95" customHeight="1" x14ac:dyDescent="0.25">
      <c r="A145" s="86" t="s">
        <v>15</v>
      </c>
      <c r="B145" s="86"/>
      <c r="C145" s="86"/>
      <c r="D145" s="86"/>
      <c r="E145" s="87"/>
      <c r="F145" s="88"/>
      <c r="G145" s="88">
        <f>SUM(G135:G144)</f>
        <v>0</v>
      </c>
    </row>
    <row r="146" spans="1:7" ht="15.95" customHeight="1" x14ac:dyDescent="0.25">
      <c r="A146" s="158"/>
      <c r="B146" s="158"/>
      <c r="C146" s="158"/>
      <c r="D146" s="158"/>
      <c r="E146" s="20"/>
      <c r="F146" s="17"/>
      <c r="G146" s="21"/>
    </row>
    <row r="147" spans="1:7" ht="15.95" customHeight="1" x14ac:dyDescent="0.25">
      <c r="A147" s="32"/>
      <c r="B147" s="32"/>
      <c r="C147" s="32"/>
      <c r="D147" s="32"/>
      <c r="E147" s="20"/>
      <c r="F147" s="17"/>
      <c r="G147" s="21"/>
    </row>
    <row r="148" spans="1:7" ht="15.95" customHeight="1" x14ac:dyDescent="0.25">
      <c r="A148" s="32"/>
      <c r="B148" s="32"/>
      <c r="C148" s="32"/>
      <c r="D148" s="32"/>
      <c r="E148" s="20"/>
      <c r="F148" s="17"/>
      <c r="G148" s="21"/>
    </row>
    <row r="149" spans="1:7" ht="15.95" customHeight="1" x14ac:dyDescent="0.25">
      <c r="A149" s="32"/>
      <c r="B149" s="32"/>
      <c r="C149" s="32"/>
      <c r="D149" s="32"/>
      <c r="E149" s="20"/>
      <c r="F149" s="17"/>
      <c r="G149" s="21"/>
    </row>
    <row r="150" spans="1:7" ht="15.95" customHeight="1" x14ac:dyDescent="0.25">
      <c r="A150" s="32"/>
      <c r="B150" s="32"/>
      <c r="C150" s="32"/>
      <c r="D150" s="32"/>
      <c r="E150" s="20"/>
      <c r="F150" s="17"/>
      <c r="G150" s="21"/>
    </row>
    <row r="151" spans="1:7" ht="15.95" customHeight="1" x14ac:dyDescent="0.25">
      <c r="A151" s="32"/>
      <c r="B151" s="32"/>
      <c r="C151" s="32"/>
      <c r="D151" s="32"/>
      <c r="E151" s="20"/>
      <c r="F151" s="17"/>
      <c r="G151" s="21"/>
    </row>
    <row r="152" spans="1:7" ht="15.95" customHeight="1" x14ac:dyDescent="0.25">
      <c r="A152" s="32"/>
      <c r="B152" s="32"/>
      <c r="C152" s="32"/>
      <c r="D152" s="32"/>
      <c r="E152" s="20"/>
      <c r="F152" s="17"/>
      <c r="G152" s="21"/>
    </row>
    <row r="153" spans="1:7" ht="15.95" customHeight="1" x14ac:dyDescent="0.25">
      <c r="A153" s="150" t="s">
        <v>6</v>
      </c>
      <c r="B153" s="150"/>
      <c r="C153" s="150"/>
      <c r="D153" s="150"/>
      <c r="E153" s="150"/>
      <c r="F153" s="150"/>
      <c r="G153" s="150"/>
    </row>
    <row r="154" spans="1:7" ht="34.5" customHeight="1" x14ac:dyDescent="0.25">
      <c r="A154" s="154" t="s">
        <v>129</v>
      </c>
      <c r="B154" s="154"/>
      <c r="C154" s="154"/>
      <c r="D154" s="154"/>
      <c r="E154" s="154"/>
      <c r="F154" s="154"/>
      <c r="G154" s="154"/>
    </row>
    <row r="155" spans="1:7" ht="45.75" customHeight="1" x14ac:dyDescent="0.25">
      <c r="A155" s="37" t="s">
        <v>7</v>
      </c>
      <c r="B155" s="37" t="s">
        <v>24</v>
      </c>
      <c r="C155" s="36" t="s">
        <v>8</v>
      </c>
      <c r="D155" s="36" t="s">
        <v>9</v>
      </c>
      <c r="E155" s="37" t="s">
        <v>10</v>
      </c>
      <c r="F155" s="37" t="s">
        <v>96</v>
      </c>
      <c r="G155" s="37" t="s">
        <v>12</v>
      </c>
    </row>
    <row r="156" spans="1:7" ht="15.95" customHeight="1" x14ac:dyDescent="0.25">
      <c r="A156" s="38" t="s">
        <v>13</v>
      </c>
      <c r="B156" s="38">
        <v>45</v>
      </c>
      <c r="C156" s="38"/>
      <c r="D156" s="38"/>
      <c r="E156" s="40"/>
      <c r="F156" s="78"/>
      <c r="G156" s="78">
        <f>E156*F156/1000*52</f>
        <v>0</v>
      </c>
    </row>
    <row r="157" spans="1:7" ht="15.95" customHeight="1" x14ac:dyDescent="0.25">
      <c r="A157" s="38" t="s">
        <v>13</v>
      </c>
      <c r="B157" s="38"/>
      <c r="C157" s="38"/>
      <c r="D157" s="38"/>
      <c r="E157" s="40"/>
      <c r="F157" s="78"/>
      <c r="G157" s="78">
        <f t="shared" ref="G157:G159" si="9">E157*F157/1000*52</f>
        <v>0</v>
      </c>
    </row>
    <row r="158" spans="1:7" ht="15.95" customHeight="1" x14ac:dyDescent="0.25">
      <c r="A158" s="38" t="s">
        <v>44</v>
      </c>
      <c r="B158" s="38"/>
      <c r="C158" s="38"/>
      <c r="D158" s="38"/>
      <c r="E158" s="40"/>
      <c r="F158" s="78"/>
      <c r="G158" s="78">
        <f t="shared" si="9"/>
        <v>0</v>
      </c>
    </row>
    <row r="159" spans="1:7" ht="15.95" customHeight="1" x14ac:dyDescent="0.25">
      <c r="A159" s="38"/>
      <c r="B159" s="38"/>
      <c r="C159" s="38"/>
      <c r="D159" s="38"/>
      <c r="E159" s="40"/>
      <c r="F159" s="78"/>
      <c r="G159" s="78">
        <f t="shared" si="9"/>
        <v>0</v>
      </c>
    </row>
    <row r="160" spans="1:7" ht="15.95" customHeight="1" x14ac:dyDescent="0.25">
      <c r="A160" s="38"/>
      <c r="B160" s="38"/>
      <c r="C160" s="38"/>
      <c r="D160" s="38"/>
      <c r="E160" s="40"/>
      <c r="F160" s="78"/>
      <c r="G160" s="78"/>
    </row>
    <row r="161" spans="1:7" ht="15.95" customHeight="1" x14ac:dyDescent="0.25">
      <c r="A161" s="38" t="s">
        <v>14</v>
      </c>
      <c r="B161" s="38">
        <v>60</v>
      </c>
      <c r="C161" s="38"/>
      <c r="D161" s="38"/>
      <c r="E161" s="40"/>
      <c r="F161" s="78"/>
      <c r="G161" s="78">
        <f>E161*F161/1000*52</f>
        <v>0</v>
      </c>
    </row>
    <row r="162" spans="1:7" ht="15.95" customHeight="1" x14ac:dyDescent="0.25">
      <c r="A162" s="38" t="s">
        <v>44</v>
      </c>
      <c r="B162" s="38"/>
      <c r="C162" s="38"/>
      <c r="D162" s="38"/>
      <c r="E162" s="40"/>
      <c r="F162" s="78"/>
      <c r="G162" s="78">
        <f t="shared" ref="G162:G163" si="10">E162*F162/1000*52</f>
        <v>0</v>
      </c>
    </row>
    <row r="163" spans="1:7" ht="15.95" customHeight="1" x14ac:dyDescent="0.25">
      <c r="A163" s="38" t="s">
        <v>44</v>
      </c>
      <c r="B163" s="38"/>
      <c r="C163" s="38"/>
      <c r="D163" s="38"/>
      <c r="E163" s="40"/>
      <c r="F163" s="78"/>
      <c r="G163" s="78">
        <f t="shared" si="10"/>
        <v>0</v>
      </c>
    </row>
    <row r="164" spans="1:7" ht="15.95" customHeight="1" x14ac:dyDescent="0.25">
      <c r="A164" s="38"/>
      <c r="B164" s="38"/>
      <c r="C164" s="38"/>
      <c r="D164" s="38"/>
      <c r="E164" s="40"/>
      <c r="F164" s="78"/>
      <c r="G164" s="78"/>
    </row>
    <row r="165" spans="1:7" ht="15.95" customHeight="1" x14ac:dyDescent="0.25">
      <c r="A165" s="38"/>
      <c r="B165" s="38"/>
      <c r="C165" s="38"/>
      <c r="D165" s="38"/>
      <c r="E165" s="40"/>
      <c r="F165" s="78"/>
      <c r="G165" s="78"/>
    </row>
    <row r="166" spans="1:7" ht="15.95" customHeight="1" x14ac:dyDescent="0.25">
      <c r="A166" s="38" t="s">
        <v>52</v>
      </c>
      <c r="B166" s="38"/>
      <c r="C166" s="38"/>
      <c r="D166" s="38"/>
      <c r="E166" s="40"/>
      <c r="F166" s="78"/>
      <c r="G166" s="78">
        <f>E166*F166/1000*52</f>
        <v>0</v>
      </c>
    </row>
    <row r="167" spans="1:7" ht="15.95" customHeight="1" x14ac:dyDescent="0.25">
      <c r="A167" s="38" t="s">
        <v>44</v>
      </c>
      <c r="B167" s="38"/>
      <c r="C167" s="38"/>
      <c r="D167" s="38"/>
      <c r="E167" s="40"/>
      <c r="F167" s="78"/>
      <c r="G167" s="78"/>
    </row>
    <row r="168" spans="1:7" ht="15.95" customHeight="1" x14ac:dyDescent="0.25">
      <c r="A168" s="86" t="s">
        <v>15</v>
      </c>
      <c r="B168" s="86"/>
      <c r="C168" s="86"/>
      <c r="D168" s="86"/>
      <c r="E168" s="87"/>
      <c r="F168" s="88"/>
      <c r="G168" s="88">
        <f>SUM(G156:G167)</f>
        <v>0</v>
      </c>
    </row>
    <row r="169" spans="1:7" ht="15.95" customHeight="1" x14ac:dyDescent="0.25">
      <c r="A169" s="16"/>
      <c r="B169" s="16"/>
      <c r="C169" s="16"/>
      <c r="D169" s="16"/>
      <c r="E169" s="47"/>
      <c r="F169" s="16"/>
      <c r="G169" s="22"/>
    </row>
    <row r="170" spans="1:7" ht="15.95" customHeight="1" x14ac:dyDescent="0.25">
      <c r="A170" s="16"/>
      <c r="B170" s="16"/>
      <c r="C170" s="16"/>
      <c r="D170" s="16"/>
      <c r="E170" s="47"/>
      <c r="F170" s="16"/>
      <c r="G170" s="22"/>
    </row>
    <row r="171" spans="1:7" ht="15.95" customHeight="1" x14ac:dyDescent="0.25">
      <c r="A171" s="16"/>
      <c r="B171" s="16"/>
      <c r="C171" s="16"/>
      <c r="D171" s="16"/>
      <c r="E171" s="47"/>
      <c r="F171" s="16"/>
      <c r="G171" s="22"/>
    </row>
    <row r="172" spans="1:7" ht="15.95" customHeight="1" x14ac:dyDescent="0.25">
      <c r="A172" s="150" t="s">
        <v>6</v>
      </c>
      <c r="B172" s="150"/>
      <c r="C172" s="150"/>
      <c r="D172" s="150"/>
      <c r="E172" s="150"/>
      <c r="F172" s="150"/>
      <c r="G172" s="150"/>
    </row>
    <row r="173" spans="1:7" ht="34.5" customHeight="1" x14ac:dyDescent="0.25">
      <c r="A173" s="154" t="s">
        <v>130</v>
      </c>
      <c r="B173" s="154"/>
      <c r="C173" s="154"/>
      <c r="D173" s="154"/>
      <c r="E173" s="154"/>
      <c r="F173" s="154"/>
      <c r="G173" s="154"/>
    </row>
    <row r="174" spans="1:7" ht="44.25" customHeight="1" x14ac:dyDescent="0.25">
      <c r="A174" s="37" t="s">
        <v>7</v>
      </c>
      <c r="B174" s="37" t="s">
        <v>24</v>
      </c>
      <c r="C174" s="36" t="s">
        <v>8</v>
      </c>
      <c r="D174" s="36" t="s">
        <v>9</v>
      </c>
      <c r="E174" s="37" t="s">
        <v>10</v>
      </c>
      <c r="F174" s="37" t="s">
        <v>11</v>
      </c>
      <c r="G174" s="37" t="s">
        <v>12</v>
      </c>
    </row>
    <row r="175" spans="1:7" ht="15.95" customHeight="1" x14ac:dyDescent="0.25">
      <c r="A175" s="38" t="s">
        <v>13</v>
      </c>
      <c r="B175" s="38">
        <v>45</v>
      </c>
      <c r="C175" s="38"/>
      <c r="D175" s="38"/>
      <c r="E175" s="40"/>
      <c r="F175" s="78"/>
      <c r="G175" s="78">
        <f>E175*F175/1000*52</f>
        <v>0</v>
      </c>
    </row>
    <row r="176" spans="1:7" ht="15.95" customHeight="1" x14ac:dyDescent="0.25">
      <c r="A176" s="38" t="s">
        <v>13</v>
      </c>
      <c r="B176" s="38"/>
      <c r="C176" s="38"/>
      <c r="D176" s="38"/>
      <c r="E176" s="40"/>
      <c r="F176" s="78"/>
      <c r="G176" s="78">
        <f t="shared" ref="G176:G177" si="11">E176*F176/1000*52</f>
        <v>0</v>
      </c>
    </row>
    <row r="177" spans="1:7" ht="15.95" customHeight="1" x14ac:dyDescent="0.25">
      <c r="A177" s="38"/>
      <c r="B177" s="38"/>
      <c r="C177" s="38"/>
      <c r="D177" s="38"/>
      <c r="E177" s="40"/>
      <c r="F177" s="78"/>
      <c r="G177" s="78">
        <f t="shared" si="11"/>
        <v>0</v>
      </c>
    </row>
    <row r="178" spans="1:7" ht="15.95" customHeight="1" x14ac:dyDescent="0.25">
      <c r="A178" s="38" t="s">
        <v>44</v>
      </c>
      <c r="B178" s="38"/>
      <c r="C178" s="38"/>
      <c r="D178" s="38"/>
      <c r="E178" s="40"/>
      <c r="F178" s="78"/>
      <c r="G178" s="78"/>
    </row>
    <row r="179" spans="1:7" ht="15.95" customHeight="1" x14ac:dyDescent="0.25">
      <c r="A179" s="38" t="s">
        <v>14</v>
      </c>
      <c r="B179" s="38">
        <v>45</v>
      </c>
      <c r="C179" s="38"/>
      <c r="D179" s="38"/>
      <c r="E179" s="40"/>
      <c r="F179" s="78"/>
      <c r="G179" s="78">
        <f>E179*F179/1000*52</f>
        <v>0</v>
      </c>
    </row>
    <row r="180" spans="1:7" ht="15.95" customHeight="1" x14ac:dyDescent="0.25">
      <c r="A180" s="38" t="s">
        <v>14</v>
      </c>
      <c r="B180" s="38"/>
      <c r="C180" s="38"/>
      <c r="D180" s="38"/>
      <c r="E180" s="40"/>
      <c r="F180" s="78"/>
      <c r="G180" s="78">
        <f t="shared" ref="G180:G181" si="12">E180*F180/1000*52</f>
        <v>0</v>
      </c>
    </row>
    <row r="181" spans="1:7" ht="15.95" customHeight="1" x14ac:dyDescent="0.25">
      <c r="A181" s="38" t="s">
        <v>44</v>
      </c>
      <c r="B181" s="38"/>
      <c r="C181" s="38"/>
      <c r="D181" s="38"/>
      <c r="E181" s="40"/>
      <c r="F181" s="78"/>
      <c r="G181" s="78">
        <f t="shared" si="12"/>
        <v>0</v>
      </c>
    </row>
    <row r="182" spans="1:7" ht="15.95" customHeight="1" x14ac:dyDescent="0.25">
      <c r="A182" s="38" t="s">
        <v>44</v>
      </c>
      <c r="B182" s="38"/>
      <c r="C182" s="38"/>
      <c r="D182" s="38"/>
      <c r="E182" s="40"/>
      <c r="F182" s="78"/>
      <c r="G182" s="78"/>
    </row>
    <row r="183" spans="1:7" ht="15.95" customHeight="1" x14ac:dyDescent="0.25">
      <c r="A183" s="38" t="s">
        <v>52</v>
      </c>
      <c r="B183" s="38"/>
      <c r="C183" s="38"/>
      <c r="D183" s="38"/>
      <c r="E183" s="40"/>
      <c r="F183" s="78"/>
      <c r="G183" s="78">
        <f>E183*F183/1000*52</f>
        <v>0</v>
      </c>
    </row>
    <row r="184" spans="1:7" ht="15.95" customHeight="1" x14ac:dyDescent="0.25">
      <c r="A184" s="38" t="s">
        <v>44</v>
      </c>
      <c r="B184" s="38"/>
      <c r="C184" s="38"/>
      <c r="D184" s="38"/>
      <c r="E184" s="40"/>
      <c r="F184" s="78"/>
      <c r="G184" s="78"/>
    </row>
    <row r="185" spans="1:7" ht="15.95" customHeight="1" x14ac:dyDescent="0.25">
      <c r="A185" s="86" t="s">
        <v>15</v>
      </c>
      <c r="B185" s="86"/>
      <c r="C185" s="86"/>
      <c r="D185" s="86"/>
      <c r="E185" s="87"/>
      <c r="F185" s="88"/>
      <c r="G185" s="88">
        <f>SUM(G175:G184)</f>
        <v>0</v>
      </c>
    </row>
    <row r="186" spans="1:7" ht="15.95" customHeight="1" x14ac:dyDescent="0.25">
      <c r="A186" s="158"/>
      <c r="B186" s="158"/>
      <c r="C186" s="158"/>
      <c r="D186" s="158"/>
      <c r="E186" s="20"/>
      <c r="F186" s="17"/>
      <c r="G186" s="21"/>
    </row>
    <row r="187" spans="1:7" ht="15.95" customHeight="1" x14ac:dyDescent="0.25">
      <c r="A187" s="32"/>
      <c r="B187" s="32"/>
      <c r="C187" s="32"/>
      <c r="D187" s="32"/>
      <c r="E187" s="20"/>
      <c r="F187" s="17"/>
      <c r="G187" s="21"/>
    </row>
    <row r="188" spans="1:7" ht="15.95" customHeight="1" x14ac:dyDescent="0.25">
      <c r="A188" s="32"/>
      <c r="B188" s="32"/>
      <c r="C188" s="32"/>
      <c r="D188" s="32"/>
      <c r="E188" s="20"/>
      <c r="F188" s="17"/>
      <c r="G188" s="21"/>
    </row>
    <row r="189" spans="1:7" ht="15.95" customHeight="1" x14ac:dyDescent="0.25">
      <c r="A189" s="32"/>
      <c r="B189" s="32"/>
      <c r="C189" s="32"/>
      <c r="D189" s="32"/>
      <c r="E189" s="20"/>
      <c r="F189" s="17"/>
      <c r="G189" s="21"/>
    </row>
    <row r="190" spans="1:7" ht="15.95" customHeight="1" x14ac:dyDescent="0.25">
      <c r="A190" s="32"/>
      <c r="B190" s="32"/>
      <c r="C190" s="32"/>
      <c r="D190" s="32"/>
      <c r="E190" s="20"/>
      <c r="F190" s="17"/>
      <c r="G190" s="21"/>
    </row>
    <row r="191" spans="1:7" ht="15.95" customHeight="1" x14ac:dyDescent="0.25">
      <c r="A191" s="150" t="s">
        <v>6</v>
      </c>
      <c r="B191" s="150"/>
      <c r="C191" s="150"/>
      <c r="D191" s="150"/>
      <c r="E191" s="150"/>
      <c r="F191" s="150"/>
      <c r="G191" s="150"/>
    </row>
    <row r="192" spans="1:7" ht="34.5" customHeight="1" x14ac:dyDescent="0.25">
      <c r="A192" s="154" t="s">
        <v>131</v>
      </c>
      <c r="B192" s="154"/>
      <c r="C192" s="154"/>
      <c r="D192" s="154"/>
      <c r="E192" s="154"/>
      <c r="F192" s="154"/>
      <c r="G192" s="154"/>
    </row>
    <row r="193" spans="1:7" ht="43.5" customHeight="1" x14ac:dyDescent="0.25">
      <c r="A193" s="37" t="s">
        <v>7</v>
      </c>
      <c r="B193" s="37" t="s">
        <v>24</v>
      </c>
      <c r="C193" s="37" t="s">
        <v>25</v>
      </c>
      <c r="D193" s="37" t="s">
        <v>9</v>
      </c>
      <c r="E193" s="37" t="s">
        <v>10</v>
      </c>
      <c r="F193" s="37" t="s">
        <v>96</v>
      </c>
      <c r="G193" s="37" t="s">
        <v>12</v>
      </c>
    </row>
    <row r="194" spans="1:7" ht="15.95" customHeight="1" x14ac:dyDescent="0.25">
      <c r="A194" s="38" t="s">
        <v>13</v>
      </c>
      <c r="B194" s="38">
        <v>30</v>
      </c>
      <c r="C194" s="38"/>
      <c r="D194" s="38"/>
      <c r="E194" s="40"/>
      <c r="F194" s="78"/>
      <c r="G194" s="78">
        <f>E194*F194/1000*90</f>
        <v>0</v>
      </c>
    </row>
    <row r="195" spans="1:7" ht="15.95" customHeight="1" x14ac:dyDescent="0.25">
      <c r="A195" s="38" t="s">
        <v>13</v>
      </c>
      <c r="B195" s="38"/>
      <c r="C195" s="38"/>
      <c r="D195" s="38"/>
      <c r="E195" s="40"/>
      <c r="F195" s="78"/>
      <c r="G195" s="78"/>
    </row>
    <row r="196" spans="1:7" ht="15.95" customHeight="1" x14ac:dyDescent="0.25">
      <c r="A196" s="38" t="s">
        <v>44</v>
      </c>
      <c r="B196" s="38"/>
      <c r="C196" s="38"/>
      <c r="D196" s="38"/>
      <c r="E196" s="40"/>
      <c r="F196" s="78"/>
      <c r="G196" s="78"/>
    </row>
    <row r="197" spans="1:7" ht="15.95" customHeight="1" x14ac:dyDescent="0.25">
      <c r="A197" s="38" t="s">
        <v>14</v>
      </c>
      <c r="B197" s="38">
        <v>40</v>
      </c>
      <c r="C197" s="38"/>
      <c r="D197" s="38"/>
      <c r="E197" s="40"/>
      <c r="F197" s="78"/>
      <c r="G197" s="78">
        <f>E197*F197/1000*90</f>
        <v>0</v>
      </c>
    </row>
    <row r="198" spans="1:7" ht="15.95" customHeight="1" x14ac:dyDescent="0.25">
      <c r="A198" s="38" t="s">
        <v>14</v>
      </c>
      <c r="B198" s="38"/>
      <c r="C198" s="38"/>
      <c r="D198" s="38"/>
      <c r="E198" s="40"/>
      <c r="F198" s="78"/>
      <c r="G198" s="78">
        <f t="shared" ref="G198:G199" si="13">E198*F198/1000*90</f>
        <v>0</v>
      </c>
    </row>
    <row r="199" spans="1:7" ht="15.95" customHeight="1" x14ac:dyDescent="0.25">
      <c r="A199" s="38" t="s">
        <v>44</v>
      </c>
      <c r="B199" s="38"/>
      <c r="C199" s="38"/>
      <c r="D199" s="38"/>
      <c r="E199" s="40"/>
      <c r="F199" s="78"/>
      <c r="G199" s="78">
        <f t="shared" si="13"/>
        <v>0</v>
      </c>
    </row>
    <row r="200" spans="1:7" ht="15.95" customHeight="1" x14ac:dyDescent="0.25">
      <c r="A200" s="38" t="s">
        <v>44</v>
      </c>
      <c r="B200" s="38"/>
      <c r="C200" s="38"/>
      <c r="D200" s="38"/>
      <c r="E200" s="40"/>
      <c r="F200" s="78"/>
      <c r="G200" s="78"/>
    </row>
    <row r="201" spans="1:7" ht="15.95" customHeight="1" x14ac:dyDescent="0.25">
      <c r="A201" s="38" t="s">
        <v>52</v>
      </c>
      <c r="B201" s="38"/>
      <c r="C201" s="38"/>
      <c r="D201" s="38"/>
      <c r="E201" s="40"/>
      <c r="F201" s="78"/>
      <c r="G201" s="78"/>
    </row>
    <row r="202" spans="1:7" ht="15.95" customHeight="1" x14ac:dyDescent="0.25">
      <c r="A202" s="38" t="s">
        <v>52</v>
      </c>
      <c r="B202" s="38"/>
      <c r="C202" s="38"/>
      <c r="D202" s="38"/>
      <c r="E202" s="40"/>
      <c r="F202" s="78"/>
      <c r="G202" s="78"/>
    </row>
    <row r="203" spans="1:7" ht="15.95" customHeight="1" x14ac:dyDescent="0.25">
      <c r="A203" s="38" t="s">
        <v>44</v>
      </c>
      <c r="B203" s="38"/>
      <c r="C203" s="38"/>
      <c r="D203" s="38"/>
      <c r="E203" s="40"/>
      <c r="F203" s="78"/>
      <c r="G203" s="78"/>
    </row>
    <row r="204" spans="1:7" ht="15.95" customHeight="1" x14ac:dyDescent="0.25">
      <c r="A204" s="86" t="s">
        <v>15</v>
      </c>
      <c r="B204" s="86"/>
      <c r="C204" s="86"/>
      <c r="D204" s="86"/>
      <c r="E204" s="87"/>
      <c r="F204" s="88"/>
      <c r="G204" s="88">
        <f>SUM(G194:G203)</f>
        <v>0</v>
      </c>
    </row>
    <row r="205" spans="1:7" ht="15.95" customHeight="1" x14ac:dyDescent="0.25">
      <c r="A205" s="16"/>
      <c r="B205" s="16"/>
      <c r="C205" s="16"/>
      <c r="D205" s="16"/>
      <c r="E205" s="47"/>
      <c r="F205" s="16"/>
      <c r="G205" s="22"/>
    </row>
    <row r="206" spans="1:7" ht="15.95" customHeight="1" x14ac:dyDescent="0.25">
      <c r="A206" s="16"/>
      <c r="B206" s="16"/>
      <c r="C206" s="16"/>
      <c r="D206" s="16"/>
      <c r="E206" s="47"/>
      <c r="F206" s="16"/>
      <c r="G206" s="22"/>
    </row>
    <row r="207" spans="1:7" ht="15.95" customHeight="1" x14ac:dyDescent="0.25">
      <c r="A207" s="46"/>
      <c r="B207" s="46"/>
      <c r="C207" s="46"/>
      <c r="D207" s="46"/>
      <c r="E207" s="46"/>
      <c r="F207" s="46"/>
      <c r="G207" s="46"/>
    </row>
    <row r="208" spans="1:7" ht="34.5" customHeight="1" x14ac:dyDescent="0.25">
      <c r="A208" s="156" t="s">
        <v>132</v>
      </c>
      <c r="B208" s="156"/>
      <c r="C208" s="156"/>
      <c r="D208" s="156"/>
      <c r="E208" s="156"/>
      <c r="F208" s="156"/>
      <c r="G208" s="156"/>
    </row>
    <row r="209" spans="1:7" ht="15.95" customHeight="1" x14ac:dyDescent="0.25">
      <c r="A209" s="150" t="s">
        <v>6</v>
      </c>
      <c r="B209" s="150"/>
      <c r="C209" s="150"/>
      <c r="D209" s="150"/>
      <c r="E209" s="150"/>
      <c r="F209" s="150"/>
      <c r="G209" s="150"/>
    </row>
    <row r="210" spans="1:7" ht="31.5" customHeight="1" x14ac:dyDescent="0.25">
      <c r="A210" s="42" t="s">
        <v>7</v>
      </c>
      <c r="B210" s="42" t="s">
        <v>24</v>
      </c>
      <c r="C210" s="35" t="s">
        <v>8</v>
      </c>
      <c r="D210" s="35" t="s">
        <v>9</v>
      </c>
      <c r="E210" s="42" t="s">
        <v>10</v>
      </c>
      <c r="F210" s="42" t="s">
        <v>11</v>
      </c>
      <c r="G210" s="42" t="s">
        <v>12</v>
      </c>
    </row>
    <row r="211" spans="1:7" ht="15.95" customHeight="1" x14ac:dyDescent="0.25">
      <c r="A211" s="38" t="s">
        <v>13</v>
      </c>
      <c r="B211" s="38"/>
      <c r="C211" s="38"/>
      <c r="D211" s="38"/>
      <c r="E211" s="40"/>
      <c r="F211" s="78"/>
      <c r="G211" s="78"/>
    </row>
    <row r="212" spans="1:7" ht="15.95" customHeight="1" x14ac:dyDescent="0.25">
      <c r="A212" s="38" t="s">
        <v>13</v>
      </c>
      <c r="B212" s="38"/>
      <c r="C212" s="38"/>
      <c r="D212" s="38"/>
      <c r="E212" s="40"/>
      <c r="F212" s="78"/>
      <c r="G212" s="78"/>
    </row>
    <row r="213" spans="1:7" ht="15.95" customHeight="1" x14ac:dyDescent="0.25">
      <c r="A213" s="38" t="s">
        <v>44</v>
      </c>
      <c r="B213" s="38"/>
      <c r="C213" s="38"/>
      <c r="D213" s="38"/>
      <c r="E213" s="40"/>
      <c r="F213" s="78"/>
      <c r="G213" s="78"/>
    </row>
    <row r="214" spans="1:7" ht="15.95" customHeight="1" x14ac:dyDescent="0.25">
      <c r="A214" s="38" t="s">
        <v>14</v>
      </c>
      <c r="B214" s="38">
        <v>40</v>
      </c>
      <c r="C214" s="38"/>
      <c r="D214" s="38"/>
      <c r="E214" s="40"/>
      <c r="F214" s="78"/>
      <c r="G214" s="78">
        <f>E214*F214/1000*25</f>
        <v>0</v>
      </c>
    </row>
    <row r="215" spans="1:7" ht="15.95" customHeight="1" x14ac:dyDescent="0.25">
      <c r="A215" s="38" t="s">
        <v>14</v>
      </c>
      <c r="B215" s="38"/>
      <c r="C215" s="38"/>
      <c r="D215" s="38"/>
      <c r="E215" s="40"/>
      <c r="F215" s="78"/>
      <c r="G215" s="78"/>
    </row>
    <row r="216" spans="1:7" ht="15.95" customHeight="1" x14ac:dyDescent="0.25">
      <c r="A216" s="38" t="s">
        <v>44</v>
      </c>
      <c r="B216" s="38"/>
      <c r="C216" s="38"/>
      <c r="D216" s="38"/>
      <c r="E216" s="40"/>
      <c r="F216" s="78"/>
      <c r="G216" s="78"/>
    </row>
    <row r="217" spans="1:7" ht="15.95" customHeight="1" x14ac:dyDescent="0.25">
      <c r="A217" s="38" t="s">
        <v>44</v>
      </c>
      <c r="B217" s="38"/>
      <c r="C217" s="38"/>
      <c r="D217" s="38"/>
      <c r="E217" s="40"/>
      <c r="F217" s="78"/>
      <c r="G217" s="78"/>
    </row>
    <row r="218" spans="1:7" ht="15.95" customHeight="1" x14ac:dyDescent="0.25">
      <c r="A218" s="38" t="s">
        <v>52</v>
      </c>
      <c r="B218" s="38"/>
      <c r="C218" s="38"/>
      <c r="D218" s="38"/>
      <c r="E218" s="40"/>
      <c r="F218" s="78"/>
      <c r="G218" s="78"/>
    </row>
    <row r="219" spans="1:7" ht="15.95" customHeight="1" x14ac:dyDescent="0.25">
      <c r="A219" s="38" t="s">
        <v>52</v>
      </c>
      <c r="B219" s="38"/>
      <c r="C219" s="38"/>
      <c r="D219" s="38"/>
      <c r="E219" s="40"/>
      <c r="F219" s="78"/>
      <c r="G219" s="78"/>
    </row>
    <row r="220" spans="1:7" ht="15.95" customHeight="1" x14ac:dyDescent="0.25">
      <c r="A220" s="38" t="s">
        <v>44</v>
      </c>
      <c r="B220" s="38"/>
      <c r="C220" s="38"/>
      <c r="D220" s="38"/>
      <c r="E220" s="40"/>
      <c r="F220" s="78"/>
      <c r="G220" s="78"/>
    </row>
    <row r="221" spans="1:7" ht="15.95" customHeight="1" x14ac:dyDescent="0.25">
      <c r="A221" s="86" t="s">
        <v>15</v>
      </c>
      <c r="B221" s="86"/>
      <c r="C221" s="86"/>
      <c r="D221" s="86"/>
      <c r="E221" s="87"/>
      <c r="F221" s="88"/>
      <c r="G221" s="88">
        <f>SUM(G211:G219)</f>
        <v>0</v>
      </c>
    </row>
    <row r="222" spans="1:7" ht="15.95" customHeight="1" x14ac:dyDescent="0.25">
      <c r="A222" s="32"/>
      <c r="B222" s="32"/>
      <c r="C222" s="32"/>
      <c r="D222" s="32"/>
      <c r="E222" s="20"/>
      <c r="F222" s="21"/>
      <c r="G222" s="21"/>
    </row>
    <row r="223" spans="1:7" ht="15.95" customHeight="1" x14ac:dyDescent="0.25">
      <c r="A223" s="32"/>
      <c r="B223" s="32"/>
      <c r="C223" s="32"/>
      <c r="D223" s="32"/>
      <c r="E223" s="20"/>
      <c r="F223" s="21"/>
      <c r="G223" s="21"/>
    </row>
    <row r="224" spans="1:7" ht="15.95" customHeight="1" x14ac:dyDescent="0.25">
      <c r="A224" s="32"/>
      <c r="B224" s="32"/>
      <c r="C224" s="32"/>
      <c r="D224" s="32"/>
      <c r="E224" s="20"/>
      <c r="F224" s="21"/>
      <c r="G224" s="21"/>
    </row>
    <row r="225" spans="1:7" ht="15.95" customHeight="1" x14ac:dyDescent="0.25">
      <c r="A225" s="32"/>
      <c r="B225" s="32"/>
      <c r="C225" s="32"/>
      <c r="D225" s="32"/>
      <c r="E225" s="20"/>
      <c r="F225" s="21"/>
      <c r="G225" s="21"/>
    </row>
    <row r="226" spans="1:7" ht="15.95" customHeight="1" x14ac:dyDescent="0.25">
      <c r="A226" s="32"/>
      <c r="B226" s="32"/>
      <c r="C226" s="32"/>
      <c r="D226" s="32"/>
      <c r="E226" s="20"/>
      <c r="F226" s="21"/>
      <c r="G226" s="21"/>
    </row>
    <row r="227" spans="1:7" ht="15.95" customHeight="1" x14ac:dyDescent="0.25">
      <c r="A227" s="32"/>
      <c r="B227" s="32"/>
      <c r="C227" s="32"/>
      <c r="D227" s="32"/>
      <c r="E227" s="20"/>
      <c r="F227" s="21"/>
      <c r="G227" s="21"/>
    </row>
    <row r="228" spans="1:7" ht="15.95" customHeight="1" x14ac:dyDescent="0.25">
      <c r="A228" s="32"/>
      <c r="B228" s="32"/>
      <c r="C228" s="32"/>
      <c r="D228" s="32"/>
      <c r="E228" s="20"/>
      <c r="F228" s="21"/>
      <c r="G228" s="21"/>
    </row>
    <row r="229" spans="1:7" ht="15.95" customHeight="1" x14ac:dyDescent="0.25">
      <c r="A229" s="4"/>
      <c r="B229" s="8"/>
      <c r="C229" s="8"/>
      <c r="D229" s="8"/>
      <c r="E229" s="8"/>
      <c r="F229" s="8"/>
      <c r="G229" s="4"/>
    </row>
    <row r="230" spans="1:7" ht="31.5" customHeight="1" x14ac:dyDescent="0.25">
      <c r="A230" s="92" t="s">
        <v>16</v>
      </c>
      <c r="B230" s="155" t="s">
        <v>17</v>
      </c>
      <c r="C230" s="155"/>
      <c r="D230" s="155"/>
      <c r="E230" s="92" t="s">
        <v>23</v>
      </c>
      <c r="F230" s="92" t="s">
        <v>78</v>
      </c>
      <c r="G230" s="92" t="s">
        <v>77</v>
      </c>
    </row>
    <row r="231" spans="1:7" ht="15.95" customHeight="1" x14ac:dyDescent="0.25">
      <c r="A231" s="5">
        <v>1</v>
      </c>
      <c r="B231" s="146" t="s">
        <v>45</v>
      </c>
      <c r="C231" s="146"/>
      <c r="D231" s="146"/>
      <c r="E231" s="43"/>
      <c r="F231" s="79"/>
      <c r="G231" s="79">
        <f>F231*1.22</f>
        <v>0</v>
      </c>
    </row>
    <row r="232" spans="1:7" ht="15.95" customHeight="1" x14ac:dyDescent="0.25">
      <c r="A232" s="5">
        <v>2</v>
      </c>
      <c r="B232" s="146" t="s">
        <v>46</v>
      </c>
      <c r="C232" s="146"/>
      <c r="D232" s="146"/>
      <c r="E232" s="43"/>
      <c r="F232" s="79"/>
      <c r="G232" s="79">
        <f t="shared" ref="G232:G242" si="14">F232*1.22</f>
        <v>0</v>
      </c>
    </row>
    <row r="233" spans="1:7" ht="15.95" customHeight="1" x14ac:dyDescent="0.25">
      <c r="A233" s="5">
        <v>3</v>
      </c>
      <c r="B233" s="146" t="s">
        <v>18</v>
      </c>
      <c r="C233" s="146"/>
      <c r="D233" s="146"/>
      <c r="E233" s="43"/>
      <c r="F233" s="79"/>
      <c r="G233" s="79">
        <f t="shared" si="14"/>
        <v>0</v>
      </c>
    </row>
    <row r="234" spans="1:7" ht="15.95" customHeight="1" x14ac:dyDescent="0.25">
      <c r="A234" s="5">
        <v>4</v>
      </c>
      <c r="B234" s="146" t="s">
        <v>19</v>
      </c>
      <c r="C234" s="146"/>
      <c r="D234" s="146"/>
      <c r="E234" s="43"/>
      <c r="F234" s="79"/>
      <c r="G234" s="79">
        <f t="shared" si="14"/>
        <v>0</v>
      </c>
    </row>
    <row r="235" spans="1:7" ht="15.95" customHeight="1" x14ac:dyDescent="0.25">
      <c r="A235" s="5">
        <v>5</v>
      </c>
      <c r="B235" s="146" t="s">
        <v>47</v>
      </c>
      <c r="C235" s="146"/>
      <c r="D235" s="146"/>
      <c r="E235" s="43"/>
      <c r="F235" s="79"/>
      <c r="G235" s="79">
        <f t="shared" si="14"/>
        <v>0</v>
      </c>
    </row>
    <row r="236" spans="1:7" ht="15.95" customHeight="1" x14ac:dyDescent="0.25">
      <c r="A236" s="5">
        <v>6</v>
      </c>
      <c r="B236" s="146" t="s">
        <v>48</v>
      </c>
      <c r="C236" s="146"/>
      <c r="D236" s="146"/>
      <c r="E236" s="43"/>
      <c r="F236" s="79"/>
      <c r="G236" s="79">
        <f t="shared" si="14"/>
        <v>0</v>
      </c>
    </row>
    <row r="237" spans="1:7" ht="15.95" customHeight="1" x14ac:dyDescent="0.25">
      <c r="A237" s="5">
        <v>7</v>
      </c>
      <c r="B237" s="146" t="s">
        <v>49</v>
      </c>
      <c r="C237" s="146"/>
      <c r="D237" s="146"/>
      <c r="E237" s="43"/>
      <c r="F237" s="79"/>
      <c r="G237" s="79">
        <f t="shared" si="14"/>
        <v>0</v>
      </c>
    </row>
    <row r="238" spans="1:7" ht="15.95" customHeight="1" x14ac:dyDescent="0.25">
      <c r="A238" s="5">
        <v>8</v>
      </c>
      <c r="B238" s="146" t="s">
        <v>50</v>
      </c>
      <c r="C238" s="146"/>
      <c r="D238" s="146"/>
      <c r="E238" s="43"/>
      <c r="F238" s="79"/>
      <c r="G238" s="79">
        <f t="shared" si="14"/>
        <v>0</v>
      </c>
    </row>
    <row r="239" spans="1:7" ht="15.95" customHeight="1" x14ac:dyDescent="0.25">
      <c r="A239" s="5">
        <v>9</v>
      </c>
      <c r="B239" s="146" t="s">
        <v>20</v>
      </c>
      <c r="C239" s="146"/>
      <c r="D239" s="146"/>
      <c r="E239" s="43"/>
      <c r="F239" s="79"/>
      <c r="G239" s="79">
        <f t="shared" si="14"/>
        <v>0</v>
      </c>
    </row>
    <row r="240" spans="1:7" ht="15.95" customHeight="1" x14ac:dyDescent="0.25">
      <c r="A240" s="5">
        <v>10</v>
      </c>
      <c r="B240" s="146" t="s">
        <v>51</v>
      </c>
      <c r="C240" s="146"/>
      <c r="D240" s="146"/>
      <c r="E240" s="43"/>
      <c r="F240" s="79"/>
      <c r="G240" s="79">
        <f t="shared" si="14"/>
        <v>0</v>
      </c>
    </row>
    <row r="241" spans="1:9" ht="15.95" customHeight="1" x14ac:dyDescent="0.25">
      <c r="A241" s="5">
        <v>11</v>
      </c>
      <c r="B241" s="146" t="s">
        <v>21</v>
      </c>
      <c r="C241" s="146"/>
      <c r="D241" s="146"/>
      <c r="E241" s="43"/>
      <c r="F241" s="79"/>
      <c r="G241" s="79">
        <f t="shared" si="14"/>
        <v>0</v>
      </c>
    </row>
    <row r="242" spans="1:9" ht="15.95" customHeight="1" thickBot="1" x14ac:dyDescent="0.3">
      <c r="A242" s="5">
        <v>12</v>
      </c>
      <c r="B242" s="44" t="s">
        <v>22</v>
      </c>
      <c r="C242" s="44"/>
      <c r="D242" s="44"/>
      <c r="E242" s="45"/>
      <c r="F242" s="80"/>
      <c r="G242" s="80">
        <f t="shared" si="14"/>
        <v>0</v>
      </c>
    </row>
    <row r="243" spans="1:9" ht="15.95" customHeight="1" thickBot="1" x14ac:dyDescent="0.3">
      <c r="A243" s="147" t="s">
        <v>75</v>
      </c>
      <c r="B243" s="148"/>
      <c r="C243" s="148"/>
      <c r="D243" s="149"/>
      <c r="E243" s="51"/>
      <c r="F243" s="81">
        <f>SUM(F231:F242)</f>
        <v>0</v>
      </c>
      <c r="G243" s="82">
        <f>SUM(G231:G242)</f>
        <v>0</v>
      </c>
    </row>
    <row r="244" spans="1:9" ht="15.95" customHeight="1" x14ac:dyDescent="0.25">
      <c r="A244" s="8"/>
      <c r="B244" s="8"/>
      <c r="C244" s="8"/>
      <c r="D244" s="8"/>
      <c r="E244" s="8"/>
      <c r="F244" s="8"/>
      <c r="G244" s="4"/>
    </row>
    <row r="245" spans="1:9" ht="15.95" customHeight="1" thickBot="1" x14ac:dyDescent="0.3">
      <c r="A245" s="8"/>
      <c r="B245" s="8"/>
      <c r="C245" s="8"/>
      <c r="D245" s="8"/>
      <c r="E245" s="8"/>
      <c r="F245" s="8"/>
      <c r="G245" s="4"/>
    </row>
    <row r="246" spans="1:9" ht="15.95" customHeight="1" thickBot="1" x14ac:dyDescent="0.3">
      <c r="A246" s="48" t="s">
        <v>120</v>
      </c>
      <c r="B246" s="49"/>
      <c r="C246" s="49"/>
      <c r="D246" s="50" t="s">
        <v>98</v>
      </c>
      <c r="E246" s="83">
        <f>F243*2</f>
        <v>0</v>
      </c>
      <c r="F246" s="50" t="s">
        <v>99</v>
      </c>
      <c r="G246" s="84">
        <f>G243*2</f>
        <v>0</v>
      </c>
    </row>
    <row r="247" spans="1:9" ht="15.95" customHeight="1" x14ac:dyDescent="0.25">
      <c r="A247" s="8"/>
      <c r="B247" s="8"/>
      <c r="C247" s="8"/>
      <c r="D247" s="8"/>
      <c r="E247" s="8"/>
      <c r="F247" s="8"/>
      <c r="G247" s="4"/>
      <c r="I247" t="s">
        <v>4</v>
      </c>
    </row>
    <row r="248" spans="1:9" ht="15.95" customHeight="1" x14ac:dyDescent="0.25">
      <c r="A248" s="33" t="s">
        <v>80</v>
      </c>
      <c r="C248" s="31"/>
      <c r="D248" s="8"/>
      <c r="E248" s="8"/>
      <c r="F248" s="8"/>
      <c r="G248" s="4"/>
    </row>
    <row r="249" spans="1:9" ht="15.95" customHeight="1" x14ac:dyDescent="0.25">
      <c r="A249" s="8"/>
      <c r="B249" s="8"/>
      <c r="C249" s="8"/>
      <c r="D249" s="8"/>
      <c r="E249" s="8"/>
      <c r="F249" s="8"/>
      <c r="G249" s="4"/>
    </row>
    <row r="250" spans="1:9" ht="15.95" customHeight="1" x14ac:dyDescent="0.25">
      <c r="A250" s="8"/>
      <c r="B250" s="8"/>
      <c r="C250" s="8"/>
      <c r="D250" s="8"/>
      <c r="E250" s="8"/>
      <c r="F250" s="8"/>
      <c r="G250" s="4"/>
    </row>
    <row r="251" spans="1:9" ht="15.95" customHeight="1" x14ac:dyDescent="0.25">
      <c r="A251" s="17" t="s">
        <v>81</v>
      </c>
      <c r="B251" s="17"/>
      <c r="C251" s="17"/>
      <c r="D251" s="17"/>
      <c r="E251" s="20"/>
      <c r="F251" s="17"/>
      <c r="G251" s="17"/>
    </row>
    <row r="252" spans="1:9" ht="15.95" customHeight="1" x14ac:dyDescent="0.25">
      <c r="A252" s="17"/>
      <c r="B252" s="17"/>
      <c r="C252" s="17"/>
      <c r="D252" s="17"/>
      <c r="E252" s="20"/>
      <c r="F252" s="17"/>
      <c r="G252" s="17"/>
    </row>
    <row r="253" spans="1:9" ht="15.95" customHeight="1" x14ac:dyDescent="0.25">
      <c r="A253" s="17"/>
      <c r="B253" s="17"/>
      <c r="C253" s="17"/>
      <c r="D253" s="17"/>
      <c r="E253" s="32" t="s">
        <v>87</v>
      </c>
      <c r="F253" s="17"/>
      <c r="G253" s="17"/>
    </row>
    <row r="254" spans="1:9" x14ac:dyDescent="0.25">
      <c r="E254" s="20"/>
      <c r="F254" s="17"/>
      <c r="G254" s="17"/>
    </row>
    <row r="255" spans="1:9" x14ac:dyDescent="0.25">
      <c r="A255" s="17"/>
      <c r="B255" s="17"/>
      <c r="C255" s="17"/>
      <c r="D255" s="17"/>
      <c r="E255" s="20"/>
      <c r="F255" s="17"/>
      <c r="G255" s="17"/>
    </row>
    <row r="256" spans="1:9" x14ac:dyDescent="0.25">
      <c r="A256" s="4"/>
      <c r="B256" s="4"/>
      <c r="C256" s="4"/>
      <c r="D256" s="4"/>
      <c r="E256" s="4"/>
      <c r="F256" s="4"/>
      <c r="G256" s="4"/>
    </row>
    <row r="257" spans="1:7" x14ac:dyDescent="0.25">
      <c r="A257" s="4"/>
      <c r="B257" s="4"/>
      <c r="C257" s="4"/>
      <c r="D257" s="4"/>
      <c r="E257" s="4"/>
      <c r="F257" s="4"/>
      <c r="G257" s="4"/>
    </row>
    <row r="258" spans="1:7" x14ac:dyDescent="0.25">
      <c r="A258" s="4"/>
      <c r="B258" s="4"/>
      <c r="C258" s="4"/>
      <c r="D258" s="4"/>
      <c r="E258" s="4"/>
      <c r="F258" s="4"/>
      <c r="G258" s="4"/>
    </row>
    <row r="259" spans="1:7" x14ac:dyDescent="0.25">
      <c r="A259" s="4"/>
      <c r="B259" s="4"/>
      <c r="C259" s="4"/>
      <c r="D259" s="4"/>
      <c r="E259" s="4"/>
      <c r="F259" s="4"/>
      <c r="G259" s="4"/>
    </row>
  </sheetData>
  <mergeCells count="42">
    <mergeCell ref="A9:G9"/>
    <mergeCell ref="A10:G10"/>
    <mergeCell ref="A26:G26"/>
    <mergeCell ref="A40:G40"/>
    <mergeCell ref="A27:G27"/>
    <mergeCell ref="A39:E39"/>
    <mergeCell ref="A41:G41"/>
    <mergeCell ref="A58:G58"/>
    <mergeCell ref="A59:G59"/>
    <mergeCell ref="A74:D74"/>
    <mergeCell ref="A186:D186"/>
    <mergeCell ref="A132:G132"/>
    <mergeCell ref="A133:G133"/>
    <mergeCell ref="A146:D146"/>
    <mergeCell ref="A153:G153"/>
    <mergeCell ref="A154:G154"/>
    <mergeCell ref="B232:D232"/>
    <mergeCell ref="A78:G78"/>
    <mergeCell ref="A79:G79"/>
    <mergeCell ref="A95:G95"/>
    <mergeCell ref="A96:G96"/>
    <mergeCell ref="B230:D230"/>
    <mergeCell ref="B231:D231"/>
    <mergeCell ref="A208:G208"/>
    <mergeCell ref="A209:G209"/>
    <mergeCell ref="A192:G192"/>
    <mergeCell ref="A115:G115"/>
    <mergeCell ref="A116:G116"/>
    <mergeCell ref="A131:D131"/>
    <mergeCell ref="A172:G172"/>
    <mergeCell ref="A173:G173"/>
    <mergeCell ref="A191:G191"/>
    <mergeCell ref="B241:D241"/>
    <mergeCell ref="A243:D243"/>
    <mergeCell ref="B236:D236"/>
    <mergeCell ref="B237:D237"/>
    <mergeCell ref="B238:D238"/>
    <mergeCell ref="B233:D233"/>
    <mergeCell ref="B234:D234"/>
    <mergeCell ref="B235:D235"/>
    <mergeCell ref="B239:D239"/>
    <mergeCell ref="B240:D240"/>
  </mergeCells>
  <phoneticPr fontId="28" type="noConversion"/>
  <printOptions horizontalCentered="1"/>
  <pageMargins left="0" right="0" top="0.39370078740157483" bottom="0.39370078740157483" header="0" footer="0"/>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2"/>
  <sheetViews>
    <sheetView tabSelected="1" view="pageBreakPreview" topLeftCell="A33" zoomScale="82" zoomScaleNormal="100" zoomScaleSheetLayoutView="82" workbookViewId="0">
      <selection activeCell="D58" sqref="D58"/>
    </sheetView>
  </sheetViews>
  <sheetFormatPr defaultRowHeight="15" x14ac:dyDescent="0.25"/>
  <cols>
    <col min="1" max="1" width="5.5703125" style="3" customWidth="1"/>
    <col min="2" max="2" width="54.85546875" customWidth="1"/>
    <col min="3" max="3" width="12.140625" customWidth="1"/>
    <col min="4" max="4" width="14.42578125" customWidth="1"/>
    <col min="5" max="7" width="15.7109375" customWidth="1"/>
  </cols>
  <sheetData>
    <row r="1" spans="1:9" ht="15.75" x14ac:dyDescent="0.25">
      <c r="G1" s="133" t="s">
        <v>135</v>
      </c>
    </row>
    <row r="2" spans="1:9" s="34" customFormat="1" ht="18.75" x14ac:dyDescent="0.3">
      <c r="A2" s="17" t="s">
        <v>97</v>
      </c>
      <c r="C2" s="32"/>
      <c r="D2" s="32"/>
      <c r="E2" s="20"/>
      <c r="F2" s="17"/>
      <c r="G2" s="17"/>
    </row>
    <row r="3" spans="1:9" s="34" customFormat="1" ht="18.75" x14ac:dyDescent="0.3">
      <c r="A3" s="17"/>
      <c r="C3" s="32"/>
      <c r="D3" s="32"/>
      <c r="E3" s="20"/>
      <c r="F3" s="17"/>
      <c r="G3" s="17"/>
    </row>
    <row r="4" spans="1:9" s="34" customFormat="1" ht="18.75" x14ac:dyDescent="0.3">
      <c r="A4" s="53" t="s">
        <v>5</v>
      </c>
      <c r="B4" s="54"/>
      <c r="C4" s="55" t="s">
        <v>102</v>
      </c>
      <c r="D4" s="56"/>
      <c r="E4" s="56"/>
      <c r="F4" s="57" t="s">
        <v>103</v>
      </c>
      <c r="G4" s="57"/>
    </row>
    <row r="6" spans="1:9" x14ac:dyDescent="0.25">
      <c r="A6" s="17"/>
      <c r="B6" s="16"/>
      <c r="C6" s="163"/>
      <c r="D6" s="163"/>
      <c r="E6" s="163"/>
      <c r="F6" s="17"/>
      <c r="G6" s="17"/>
    </row>
    <row r="7" spans="1:9" x14ac:dyDescent="0.25">
      <c r="A7" s="19"/>
      <c r="B7" s="18" t="s">
        <v>53</v>
      </c>
      <c r="C7" s="19"/>
      <c r="D7" s="19"/>
      <c r="E7" s="19"/>
      <c r="F7" s="19"/>
      <c r="G7" s="19"/>
    </row>
    <row r="8" spans="1:9" x14ac:dyDescent="0.25">
      <c r="A8" s="17"/>
      <c r="B8" s="16"/>
      <c r="C8" s="17"/>
      <c r="D8" s="17"/>
      <c r="E8" s="17"/>
      <c r="F8" s="17"/>
      <c r="G8" s="17"/>
    </row>
    <row r="9" spans="1:9" s="97" customFormat="1" ht="15.75" x14ac:dyDescent="0.25">
      <c r="A9" s="103"/>
      <c r="B9" s="108" t="s">
        <v>118</v>
      </c>
      <c r="C9" s="95"/>
      <c r="D9" s="95"/>
      <c r="E9" s="93"/>
      <c r="F9" s="93"/>
      <c r="G9" s="93"/>
    </row>
    <row r="11" spans="1:9" ht="55.5" customHeight="1" x14ac:dyDescent="0.25">
      <c r="A11" s="85" t="s">
        <v>114</v>
      </c>
      <c r="B11" s="14" t="s">
        <v>26</v>
      </c>
      <c r="C11" s="14" t="s">
        <v>0</v>
      </c>
      <c r="D11" s="15" t="s">
        <v>110</v>
      </c>
      <c r="E11" s="15" t="s">
        <v>41</v>
      </c>
      <c r="F11" s="15" t="s">
        <v>111</v>
      </c>
      <c r="G11" s="15" t="s">
        <v>112</v>
      </c>
    </row>
    <row r="12" spans="1:9" x14ac:dyDescent="0.25">
      <c r="A12" s="164"/>
      <c r="B12" s="165"/>
      <c r="C12" s="2"/>
      <c r="D12" s="1"/>
      <c r="E12" s="1"/>
      <c r="F12" s="1"/>
      <c r="G12" s="1"/>
    </row>
    <row r="13" spans="1:9" x14ac:dyDescent="0.25">
      <c r="A13" s="23">
        <v>1</v>
      </c>
      <c r="B13" s="24" t="s">
        <v>68</v>
      </c>
      <c r="C13" s="23" t="s">
        <v>42</v>
      </c>
      <c r="D13" s="25">
        <v>20</v>
      </c>
      <c r="E13" s="60"/>
      <c r="F13" s="60"/>
      <c r="G13" s="58">
        <f t="shared" ref="G13:G18" si="0">F13*1.22</f>
        <v>0</v>
      </c>
      <c r="I13" s="4"/>
    </row>
    <row r="14" spans="1:9" ht="15" customHeight="1" x14ac:dyDescent="0.25">
      <c r="A14" s="23">
        <v>2</v>
      </c>
      <c r="B14" s="24" t="s">
        <v>27</v>
      </c>
      <c r="C14" s="23" t="s">
        <v>42</v>
      </c>
      <c r="D14" s="23">
        <v>10</v>
      </c>
      <c r="E14" s="60"/>
      <c r="F14" s="60"/>
      <c r="G14" s="58">
        <f t="shared" si="0"/>
        <v>0</v>
      </c>
      <c r="I14" s="4"/>
    </row>
    <row r="15" spans="1:9" x14ac:dyDescent="0.25">
      <c r="A15" s="23">
        <v>3</v>
      </c>
      <c r="B15" s="26" t="s">
        <v>28</v>
      </c>
      <c r="C15" s="23" t="s">
        <v>42</v>
      </c>
      <c r="D15" s="23">
        <v>10</v>
      </c>
      <c r="E15" s="60"/>
      <c r="F15" s="60"/>
      <c r="G15" s="58">
        <f t="shared" si="0"/>
        <v>0</v>
      </c>
      <c r="I15" s="4"/>
    </row>
    <row r="16" spans="1:9" ht="26.25" customHeight="1" x14ac:dyDescent="0.25">
      <c r="A16" s="23">
        <v>4</v>
      </c>
      <c r="B16" s="27" t="s">
        <v>168</v>
      </c>
      <c r="C16" s="23" t="s">
        <v>42</v>
      </c>
      <c r="D16" s="28">
        <v>20</v>
      </c>
      <c r="E16" s="60"/>
      <c r="F16" s="60"/>
      <c r="G16" s="58">
        <f t="shared" si="0"/>
        <v>0</v>
      </c>
      <c r="I16" s="4"/>
    </row>
    <row r="17" spans="1:9" x14ac:dyDescent="0.25">
      <c r="A17" s="23">
        <v>5</v>
      </c>
      <c r="B17" s="29" t="s">
        <v>29</v>
      </c>
      <c r="C17" s="23" t="s">
        <v>42</v>
      </c>
      <c r="D17" s="28">
        <v>10</v>
      </c>
      <c r="E17" s="60"/>
      <c r="F17" s="60"/>
      <c r="G17" s="58">
        <f t="shared" si="0"/>
        <v>0</v>
      </c>
      <c r="I17" s="4"/>
    </row>
    <row r="18" spans="1:9" x14ac:dyDescent="0.25">
      <c r="A18" s="23">
        <v>6</v>
      </c>
      <c r="B18" s="24" t="s">
        <v>30</v>
      </c>
      <c r="C18" s="23" t="s">
        <v>42</v>
      </c>
      <c r="D18" s="28">
        <v>5</v>
      </c>
      <c r="E18" s="60"/>
      <c r="F18" s="60"/>
      <c r="G18" s="58">
        <f t="shared" si="0"/>
        <v>0</v>
      </c>
      <c r="I18" s="4"/>
    </row>
    <row r="19" spans="1:9" x14ac:dyDescent="0.25">
      <c r="A19" s="23"/>
      <c r="B19" s="24" t="s">
        <v>169</v>
      </c>
      <c r="C19" s="23" t="s">
        <v>42</v>
      </c>
      <c r="D19" s="28">
        <v>5</v>
      </c>
      <c r="E19" s="60"/>
      <c r="F19" s="60"/>
      <c r="G19" s="58"/>
      <c r="I19" s="4"/>
    </row>
    <row r="20" spans="1:9" ht="26.25" customHeight="1" x14ac:dyDescent="0.25">
      <c r="A20" s="23">
        <v>7</v>
      </c>
      <c r="B20" s="24" t="s">
        <v>31</v>
      </c>
      <c r="C20" s="23" t="s">
        <v>42</v>
      </c>
      <c r="D20" s="28">
        <v>20</v>
      </c>
      <c r="E20" s="60"/>
      <c r="F20" s="60"/>
      <c r="G20" s="58">
        <f t="shared" ref="G20:G52" si="1">F20*1.22</f>
        <v>0</v>
      </c>
      <c r="I20" s="4"/>
    </row>
    <row r="21" spans="1:9" ht="25.5" x14ac:dyDescent="0.25">
      <c r="A21" s="23">
        <v>8</v>
      </c>
      <c r="B21" s="24" t="s">
        <v>32</v>
      </c>
      <c r="C21" s="23" t="s">
        <v>42</v>
      </c>
      <c r="D21" s="28">
        <v>15</v>
      </c>
      <c r="E21" s="60"/>
      <c r="F21" s="60"/>
      <c r="G21" s="58">
        <f t="shared" si="1"/>
        <v>0</v>
      </c>
      <c r="I21" s="4"/>
    </row>
    <row r="22" spans="1:9" ht="27" customHeight="1" x14ac:dyDescent="0.25">
      <c r="A22" s="23">
        <v>9</v>
      </c>
      <c r="B22" s="24" t="s">
        <v>170</v>
      </c>
      <c r="C22" s="23" t="s">
        <v>42</v>
      </c>
      <c r="D22" s="28">
        <v>200</v>
      </c>
      <c r="E22" s="60"/>
      <c r="F22" s="60"/>
      <c r="G22" s="58">
        <f t="shared" si="1"/>
        <v>0</v>
      </c>
      <c r="I22" s="4"/>
    </row>
    <row r="23" spans="1:9" ht="43.5" customHeight="1" x14ac:dyDescent="0.25">
      <c r="A23" s="23">
        <v>10</v>
      </c>
      <c r="B23" s="24" t="s">
        <v>115</v>
      </c>
      <c r="C23" s="23" t="s">
        <v>43</v>
      </c>
      <c r="D23" s="28">
        <v>2000</v>
      </c>
      <c r="E23" s="60"/>
      <c r="F23" s="60"/>
      <c r="G23" s="58">
        <f t="shared" si="1"/>
        <v>0</v>
      </c>
      <c r="I23" s="4"/>
    </row>
    <row r="24" spans="1:9" ht="17.45" customHeight="1" x14ac:dyDescent="0.25">
      <c r="A24" s="23">
        <v>11</v>
      </c>
      <c r="B24" s="24" t="s">
        <v>69</v>
      </c>
      <c r="C24" s="23" t="s">
        <v>43</v>
      </c>
      <c r="D24" s="28">
        <v>30</v>
      </c>
      <c r="E24" s="60"/>
      <c r="F24" s="60"/>
      <c r="G24" s="58">
        <f t="shared" si="1"/>
        <v>0</v>
      </c>
      <c r="I24" s="4"/>
    </row>
    <row r="25" spans="1:9" ht="16.5" customHeight="1" x14ac:dyDescent="0.25">
      <c r="A25" s="23">
        <v>12</v>
      </c>
      <c r="B25" s="24" t="s">
        <v>171</v>
      </c>
      <c r="C25" s="23" t="s">
        <v>43</v>
      </c>
      <c r="D25" s="28">
        <v>300</v>
      </c>
      <c r="E25" s="60"/>
      <c r="F25" s="60"/>
      <c r="G25" s="58">
        <f t="shared" si="1"/>
        <v>0</v>
      </c>
      <c r="I25" s="4"/>
    </row>
    <row r="26" spans="1:9" ht="15.95" customHeight="1" x14ac:dyDescent="0.25">
      <c r="A26" s="23">
        <v>13</v>
      </c>
      <c r="B26" s="24" t="s">
        <v>166</v>
      </c>
      <c r="C26" s="23" t="s">
        <v>43</v>
      </c>
      <c r="D26" s="28">
        <v>80</v>
      </c>
      <c r="E26" s="60"/>
      <c r="F26" s="60"/>
      <c r="G26" s="58">
        <f t="shared" si="1"/>
        <v>0</v>
      </c>
      <c r="I26" s="4"/>
    </row>
    <row r="27" spans="1:9" ht="17.45" customHeight="1" x14ac:dyDescent="0.25">
      <c r="A27" s="23">
        <v>14</v>
      </c>
      <c r="B27" s="27" t="s">
        <v>33</v>
      </c>
      <c r="C27" s="23" t="s">
        <v>42</v>
      </c>
      <c r="D27" s="28">
        <v>10</v>
      </c>
      <c r="E27" s="60"/>
      <c r="F27" s="60"/>
      <c r="G27" s="58">
        <f t="shared" si="1"/>
        <v>0</v>
      </c>
      <c r="I27" s="4"/>
    </row>
    <row r="28" spans="1:9" ht="17.45" customHeight="1" x14ac:dyDescent="0.25">
      <c r="A28" s="23">
        <v>15</v>
      </c>
      <c r="B28" s="27" t="s">
        <v>34</v>
      </c>
      <c r="C28" s="23" t="s">
        <v>42</v>
      </c>
      <c r="D28" s="28">
        <v>10</v>
      </c>
      <c r="E28" s="60"/>
      <c r="F28" s="60"/>
      <c r="G28" s="58">
        <f t="shared" si="1"/>
        <v>0</v>
      </c>
      <c r="I28" s="4"/>
    </row>
    <row r="29" spans="1:9" ht="17.45" customHeight="1" x14ac:dyDescent="0.25">
      <c r="A29" s="23">
        <v>16</v>
      </c>
      <c r="B29" s="27" t="s">
        <v>35</v>
      </c>
      <c r="C29" s="23" t="s">
        <v>42</v>
      </c>
      <c r="D29" s="28">
        <v>10</v>
      </c>
      <c r="E29" s="60"/>
      <c r="F29" s="60"/>
      <c r="G29" s="58">
        <f t="shared" si="1"/>
        <v>0</v>
      </c>
      <c r="I29" s="4"/>
    </row>
    <row r="30" spans="1:9" ht="17.45" customHeight="1" x14ac:dyDescent="0.25">
      <c r="A30" s="23">
        <v>17</v>
      </c>
      <c r="B30" s="27" t="s">
        <v>36</v>
      </c>
      <c r="C30" s="23" t="s">
        <v>42</v>
      </c>
      <c r="D30" s="28">
        <v>10</v>
      </c>
      <c r="E30" s="60"/>
      <c r="F30" s="60"/>
      <c r="G30" s="58">
        <f t="shared" si="1"/>
        <v>0</v>
      </c>
      <c r="I30" s="4"/>
    </row>
    <row r="31" spans="1:9" ht="17.45" customHeight="1" x14ac:dyDescent="0.25">
      <c r="A31" s="23">
        <v>18</v>
      </c>
      <c r="B31" s="27" t="s">
        <v>37</v>
      </c>
      <c r="C31" s="23" t="s">
        <v>42</v>
      </c>
      <c r="D31" s="28">
        <v>10</v>
      </c>
      <c r="E31" s="60"/>
      <c r="F31" s="60"/>
      <c r="G31" s="58">
        <f t="shared" si="1"/>
        <v>0</v>
      </c>
      <c r="I31" s="4"/>
    </row>
    <row r="32" spans="1:9" ht="17.45" customHeight="1" x14ac:dyDescent="0.25">
      <c r="A32" s="23">
        <v>19</v>
      </c>
      <c r="B32" s="27" t="s">
        <v>38</v>
      </c>
      <c r="C32" s="23" t="s">
        <v>42</v>
      </c>
      <c r="D32" s="28">
        <v>10</v>
      </c>
      <c r="E32" s="60"/>
      <c r="F32" s="60"/>
      <c r="G32" s="58">
        <f t="shared" si="1"/>
        <v>0</v>
      </c>
    </row>
    <row r="33" spans="1:7" ht="17.45" customHeight="1" x14ac:dyDescent="0.25">
      <c r="A33" s="23">
        <v>20</v>
      </c>
      <c r="B33" s="27" t="s">
        <v>39</v>
      </c>
      <c r="C33" s="23" t="s">
        <v>42</v>
      </c>
      <c r="D33" s="28">
        <v>10</v>
      </c>
      <c r="E33" s="60"/>
      <c r="F33" s="60"/>
      <c r="G33" s="58">
        <f t="shared" si="1"/>
        <v>0</v>
      </c>
    </row>
    <row r="34" spans="1:7" ht="17.45" customHeight="1" x14ac:dyDescent="0.25">
      <c r="A34" s="23">
        <v>21</v>
      </c>
      <c r="B34" s="27" t="s">
        <v>40</v>
      </c>
      <c r="C34" s="23" t="s">
        <v>42</v>
      </c>
      <c r="D34" s="28">
        <v>10</v>
      </c>
      <c r="E34" s="60"/>
      <c r="F34" s="60"/>
      <c r="G34" s="58">
        <f t="shared" si="1"/>
        <v>0</v>
      </c>
    </row>
    <row r="35" spans="1:7" ht="17.45" customHeight="1" x14ac:dyDescent="0.25">
      <c r="A35" s="23">
        <v>22</v>
      </c>
      <c r="B35" s="27" t="s">
        <v>71</v>
      </c>
      <c r="C35" s="23" t="s">
        <v>42</v>
      </c>
      <c r="D35" s="28">
        <v>80</v>
      </c>
      <c r="E35" s="60"/>
      <c r="F35" s="60"/>
      <c r="G35" s="58">
        <f t="shared" si="1"/>
        <v>0</v>
      </c>
    </row>
    <row r="36" spans="1:7" ht="27" customHeight="1" x14ac:dyDescent="0.25">
      <c r="A36" s="23">
        <v>23</v>
      </c>
      <c r="B36" s="24" t="s">
        <v>70</v>
      </c>
      <c r="C36" s="23" t="s">
        <v>42</v>
      </c>
      <c r="D36" s="23">
        <v>80</v>
      </c>
      <c r="E36" s="60"/>
      <c r="F36" s="60"/>
      <c r="G36" s="58">
        <f t="shared" si="1"/>
        <v>0</v>
      </c>
    </row>
    <row r="37" spans="1:7" ht="17.45" customHeight="1" x14ac:dyDescent="0.25">
      <c r="A37" s="23">
        <v>24</v>
      </c>
      <c r="B37" s="24" t="s">
        <v>167</v>
      </c>
      <c r="C37" s="23" t="s">
        <v>42</v>
      </c>
      <c r="D37" s="23">
        <v>10</v>
      </c>
      <c r="E37" s="60"/>
      <c r="F37" s="60"/>
      <c r="G37" s="58">
        <f t="shared" si="1"/>
        <v>0</v>
      </c>
    </row>
    <row r="38" spans="1:7" ht="17.45" customHeight="1" x14ac:dyDescent="0.25">
      <c r="A38" s="23">
        <v>25</v>
      </c>
      <c r="B38" s="24" t="s">
        <v>164</v>
      </c>
      <c r="C38" s="23" t="s">
        <v>42</v>
      </c>
      <c r="D38" s="23">
        <v>50</v>
      </c>
      <c r="E38" s="60"/>
      <c r="F38" s="60"/>
      <c r="G38" s="58">
        <f t="shared" si="1"/>
        <v>0</v>
      </c>
    </row>
    <row r="39" spans="1:7" ht="17.45" customHeight="1" x14ac:dyDescent="0.25">
      <c r="A39" s="23">
        <v>26</v>
      </c>
      <c r="B39" s="24" t="s">
        <v>165</v>
      </c>
      <c r="C39" s="23" t="s">
        <v>42</v>
      </c>
      <c r="D39" s="23">
        <v>50</v>
      </c>
      <c r="E39" s="60"/>
      <c r="F39" s="60"/>
      <c r="G39" s="58">
        <f t="shared" si="1"/>
        <v>0</v>
      </c>
    </row>
    <row r="40" spans="1:7" ht="17.45" customHeight="1" x14ac:dyDescent="0.25">
      <c r="A40" s="23">
        <v>27</v>
      </c>
      <c r="B40" s="30" t="s">
        <v>72</v>
      </c>
      <c r="C40" s="23" t="s">
        <v>42</v>
      </c>
      <c r="D40" s="23">
        <v>200</v>
      </c>
      <c r="E40" s="60"/>
      <c r="F40" s="60"/>
      <c r="G40" s="58">
        <f t="shared" si="1"/>
        <v>0</v>
      </c>
    </row>
    <row r="41" spans="1:7" ht="17.45" customHeight="1" x14ac:dyDescent="0.25">
      <c r="A41" s="23">
        <v>28</v>
      </c>
      <c r="B41" s="30" t="s">
        <v>59</v>
      </c>
      <c r="C41" s="23" t="s">
        <v>42</v>
      </c>
      <c r="D41" s="28">
        <v>800</v>
      </c>
      <c r="E41" s="60"/>
      <c r="F41" s="60"/>
      <c r="G41" s="58">
        <f t="shared" si="1"/>
        <v>0</v>
      </c>
    </row>
    <row r="42" spans="1:7" ht="17.45" customHeight="1" x14ac:dyDescent="0.25">
      <c r="A42" s="23">
        <v>29</v>
      </c>
      <c r="B42" s="30" t="s">
        <v>60</v>
      </c>
      <c r="C42" s="23" t="s">
        <v>42</v>
      </c>
      <c r="D42" s="28">
        <v>130</v>
      </c>
      <c r="E42" s="60"/>
      <c r="F42" s="60"/>
      <c r="G42" s="58">
        <f t="shared" si="1"/>
        <v>0</v>
      </c>
    </row>
    <row r="43" spans="1:7" ht="17.45" customHeight="1" x14ac:dyDescent="0.25">
      <c r="A43" s="23">
        <v>30</v>
      </c>
      <c r="B43" s="30" t="s">
        <v>61</v>
      </c>
      <c r="C43" s="23" t="s">
        <v>42</v>
      </c>
      <c r="D43" s="28">
        <v>30</v>
      </c>
      <c r="E43" s="60"/>
      <c r="F43" s="60"/>
      <c r="G43" s="58">
        <f t="shared" si="1"/>
        <v>0</v>
      </c>
    </row>
    <row r="44" spans="1:7" ht="17.45" customHeight="1" x14ac:dyDescent="0.25">
      <c r="A44" s="23">
        <v>31</v>
      </c>
      <c r="B44" s="30" t="s">
        <v>73</v>
      </c>
      <c r="C44" s="23" t="s">
        <v>42</v>
      </c>
      <c r="D44" s="28">
        <v>100</v>
      </c>
      <c r="E44" s="60"/>
      <c r="F44" s="60"/>
      <c r="G44" s="58">
        <f t="shared" si="1"/>
        <v>0</v>
      </c>
    </row>
    <row r="45" spans="1:7" ht="17.45" customHeight="1" x14ac:dyDescent="0.25">
      <c r="A45" s="23">
        <v>32</v>
      </c>
      <c r="B45" s="30" t="s">
        <v>62</v>
      </c>
      <c r="C45" s="23" t="s">
        <v>42</v>
      </c>
      <c r="D45" s="28">
        <v>25</v>
      </c>
      <c r="E45" s="60"/>
      <c r="F45" s="60"/>
      <c r="G45" s="58">
        <f t="shared" si="1"/>
        <v>0</v>
      </c>
    </row>
    <row r="46" spans="1:7" ht="17.45" customHeight="1" x14ac:dyDescent="0.25">
      <c r="A46" s="23">
        <v>33</v>
      </c>
      <c r="B46" s="30" t="s">
        <v>63</v>
      </c>
      <c r="C46" s="23" t="s">
        <v>42</v>
      </c>
      <c r="D46" s="28">
        <v>140</v>
      </c>
      <c r="E46" s="60"/>
      <c r="F46" s="60"/>
      <c r="G46" s="58">
        <f t="shared" si="1"/>
        <v>0</v>
      </c>
    </row>
    <row r="47" spans="1:7" ht="17.45" customHeight="1" x14ac:dyDescent="0.25">
      <c r="A47" s="23">
        <v>34</v>
      </c>
      <c r="B47" s="30" t="s">
        <v>64</v>
      </c>
      <c r="C47" s="23" t="s">
        <v>42</v>
      </c>
      <c r="D47" s="28">
        <v>50</v>
      </c>
      <c r="E47" s="60"/>
      <c r="F47" s="60"/>
      <c r="G47" s="58">
        <f t="shared" si="1"/>
        <v>0</v>
      </c>
    </row>
    <row r="48" spans="1:7" ht="17.45" customHeight="1" x14ac:dyDescent="0.25">
      <c r="A48" s="23">
        <v>35</v>
      </c>
      <c r="B48" s="30" t="s">
        <v>65</v>
      </c>
      <c r="C48" s="23" t="s">
        <v>42</v>
      </c>
      <c r="D48" s="28">
        <v>25</v>
      </c>
      <c r="E48" s="60"/>
      <c r="F48" s="60"/>
      <c r="G48" s="58">
        <f t="shared" si="1"/>
        <v>0</v>
      </c>
    </row>
    <row r="49" spans="1:7" ht="17.45" customHeight="1" x14ac:dyDescent="0.25">
      <c r="A49" s="23">
        <v>36</v>
      </c>
      <c r="B49" s="24" t="s">
        <v>66</v>
      </c>
      <c r="C49" s="23" t="s">
        <v>42</v>
      </c>
      <c r="D49" s="28">
        <v>65</v>
      </c>
      <c r="E49" s="60"/>
      <c r="F49" s="60"/>
      <c r="G49" s="58">
        <f t="shared" si="1"/>
        <v>0</v>
      </c>
    </row>
    <row r="50" spans="1:7" ht="17.45" customHeight="1" x14ac:dyDescent="0.25">
      <c r="A50" s="23">
        <v>37</v>
      </c>
      <c r="B50" s="24" t="s">
        <v>54</v>
      </c>
      <c r="C50" s="23" t="s">
        <v>43</v>
      </c>
      <c r="D50" s="23">
        <v>100</v>
      </c>
      <c r="E50" s="60"/>
      <c r="F50" s="60"/>
      <c r="G50" s="58">
        <f t="shared" si="1"/>
        <v>0</v>
      </c>
    </row>
    <row r="51" spans="1:7" ht="17.45" customHeight="1" x14ac:dyDescent="0.25">
      <c r="A51" s="23">
        <v>38</v>
      </c>
      <c r="B51" s="24" t="s">
        <v>176</v>
      </c>
      <c r="C51" s="23" t="s">
        <v>42</v>
      </c>
      <c r="D51" s="23">
        <v>100</v>
      </c>
      <c r="E51" s="60"/>
      <c r="F51" s="60"/>
      <c r="G51" s="58">
        <f t="shared" si="1"/>
        <v>0</v>
      </c>
    </row>
    <row r="52" spans="1:7" ht="27.75" customHeight="1" x14ac:dyDescent="0.25">
      <c r="A52" s="23">
        <v>39</v>
      </c>
      <c r="B52" s="140" t="s">
        <v>175</v>
      </c>
      <c r="C52" s="23" t="s">
        <v>42</v>
      </c>
      <c r="D52" s="63">
        <v>50</v>
      </c>
      <c r="E52" s="61"/>
      <c r="F52" s="61"/>
      <c r="G52" s="58">
        <f t="shared" si="1"/>
        <v>0</v>
      </c>
    </row>
    <row r="53" spans="1:7" ht="17.45" customHeight="1" x14ac:dyDescent="0.25">
      <c r="A53" s="23">
        <v>40</v>
      </c>
      <c r="B53" s="141" t="s">
        <v>172</v>
      </c>
      <c r="C53" s="23" t="s">
        <v>42</v>
      </c>
      <c r="D53" s="63">
        <v>20</v>
      </c>
      <c r="E53" s="61"/>
      <c r="F53" s="61"/>
      <c r="G53" s="58">
        <f t="shared" ref="G53:G55" si="2">F53*1.22</f>
        <v>0</v>
      </c>
    </row>
    <row r="54" spans="1:7" ht="17.45" customHeight="1" x14ac:dyDescent="0.25">
      <c r="A54" s="23">
        <v>41</v>
      </c>
      <c r="B54" s="141" t="s">
        <v>174</v>
      </c>
      <c r="C54" s="23" t="s">
        <v>42</v>
      </c>
      <c r="D54" s="63">
        <v>20</v>
      </c>
      <c r="E54" s="61"/>
      <c r="F54" s="61"/>
      <c r="G54" s="58">
        <f t="shared" si="2"/>
        <v>0</v>
      </c>
    </row>
    <row r="55" spans="1:7" ht="26.25" customHeight="1" x14ac:dyDescent="0.25">
      <c r="A55" s="23">
        <v>42</v>
      </c>
      <c r="B55" s="64" t="s">
        <v>173</v>
      </c>
      <c r="C55" s="63" t="s">
        <v>55</v>
      </c>
      <c r="D55" s="63">
        <v>7</v>
      </c>
      <c r="E55" s="61"/>
      <c r="F55" s="61"/>
      <c r="G55" s="58">
        <f t="shared" si="2"/>
        <v>0</v>
      </c>
    </row>
    <row r="56" spans="1:7" ht="17.25" customHeight="1" x14ac:dyDescent="0.25">
      <c r="A56" s="168" t="s">
        <v>74</v>
      </c>
      <c r="B56" s="169"/>
      <c r="C56" s="169"/>
      <c r="D56" s="169"/>
      <c r="E56" s="170"/>
      <c r="F56" s="71">
        <f>SUM(F13:F55)</f>
        <v>0</v>
      </c>
      <c r="G56" s="72">
        <f>SUM(G13:G55)</f>
        <v>0</v>
      </c>
    </row>
    <row r="57" spans="1:7" ht="17.25" customHeight="1" x14ac:dyDescent="0.25">
      <c r="A57" s="8"/>
      <c r="B57" s="6"/>
      <c r="C57" s="4"/>
      <c r="D57" s="4"/>
      <c r="E57" s="9"/>
      <c r="F57" s="9"/>
      <c r="G57" s="10"/>
    </row>
    <row r="58" spans="1:7" ht="17.25" customHeight="1" x14ac:dyDescent="0.25">
      <c r="A58" s="70"/>
      <c r="B58" s="65" t="s">
        <v>119</v>
      </c>
      <c r="C58" s="66" t="s">
        <v>98</v>
      </c>
      <c r="D58" s="67">
        <f>F56*2</f>
        <v>0</v>
      </c>
      <c r="E58" s="66"/>
      <c r="F58" s="68" t="s">
        <v>99</v>
      </c>
      <c r="G58" s="69">
        <f>G56*2</f>
        <v>0</v>
      </c>
    </row>
    <row r="59" spans="1:7" x14ac:dyDescent="0.25">
      <c r="A59" s="8"/>
      <c r="B59" s="7"/>
      <c r="C59" s="4"/>
      <c r="D59" s="4"/>
      <c r="E59" s="9"/>
      <c r="F59" s="9"/>
      <c r="G59" s="10"/>
    </row>
    <row r="60" spans="1:7" x14ac:dyDescent="0.25">
      <c r="A60" s="8"/>
      <c r="B60" s="59" t="s">
        <v>58</v>
      </c>
      <c r="C60" s="12"/>
      <c r="D60" s="13"/>
      <c r="E60" s="11"/>
      <c r="F60" s="11"/>
      <c r="G60" s="11"/>
    </row>
    <row r="61" spans="1:7" x14ac:dyDescent="0.25">
      <c r="A61" s="8"/>
      <c r="B61" s="166" t="s">
        <v>136</v>
      </c>
      <c r="C61" s="167"/>
      <c r="D61" s="167"/>
      <c r="E61" s="167"/>
      <c r="F61" s="167"/>
      <c r="G61" s="167"/>
    </row>
    <row r="62" spans="1:7" x14ac:dyDescent="0.25">
      <c r="A62" s="8"/>
    </row>
    <row r="63" spans="1:7" x14ac:dyDescent="0.25">
      <c r="A63" s="8"/>
      <c r="B63" s="4" t="s">
        <v>108</v>
      </c>
      <c r="C63" s="52"/>
      <c r="D63" s="52"/>
      <c r="E63" s="4" t="s">
        <v>109</v>
      </c>
      <c r="F63" s="52"/>
      <c r="G63" s="52"/>
    </row>
    <row r="64" spans="1:7" x14ac:dyDescent="0.25">
      <c r="A64" s="52"/>
    </row>
    <row r="65" spans="1:7" x14ac:dyDescent="0.25">
      <c r="A65" s="11"/>
      <c r="C65" s="4"/>
      <c r="D65" s="4"/>
      <c r="F65" s="4"/>
      <c r="G65" s="4"/>
    </row>
    <row r="66" spans="1:7" x14ac:dyDescent="0.25">
      <c r="A66" s="8"/>
    </row>
    <row r="67" spans="1:7" x14ac:dyDescent="0.25">
      <c r="A67" s="62"/>
    </row>
    <row r="68" spans="1:7" x14ac:dyDescent="0.25">
      <c r="A68" s="8"/>
      <c r="B68" s="4"/>
      <c r="C68" s="4"/>
      <c r="D68" s="4"/>
      <c r="E68" s="4"/>
      <c r="F68" s="4"/>
      <c r="G68" s="4"/>
    </row>
    <row r="69" spans="1:7" x14ac:dyDescent="0.25">
      <c r="A69" s="62"/>
      <c r="B69" s="62"/>
      <c r="C69" s="62"/>
      <c r="D69" s="62"/>
      <c r="E69" s="62"/>
      <c r="F69" s="62"/>
      <c r="G69" s="62"/>
    </row>
    <row r="70" spans="1:7" x14ac:dyDescent="0.25">
      <c r="A70" s="8"/>
    </row>
    <row r="71" spans="1:7" x14ac:dyDescent="0.25">
      <c r="A71" s="8"/>
      <c r="B71" s="4"/>
      <c r="C71" s="4"/>
      <c r="D71" s="4"/>
      <c r="E71" s="4"/>
      <c r="F71" s="4"/>
      <c r="G71" s="4"/>
    </row>
    <row r="72" spans="1:7" x14ac:dyDescent="0.25">
      <c r="A72" s="8"/>
      <c r="B72" s="4"/>
      <c r="C72" s="4"/>
      <c r="D72" s="4"/>
      <c r="E72" s="4"/>
      <c r="F72" s="4"/>
      <c r="G72" s="4"/>
    </row>
  </sheetData>
  <mergeCells count="4">
    <mergeCell ref="C6:E6"/>
    <mergeCell ref="A12:B12"/>
    <mergeCell ref="B61:G61"/>
    <mergeCell ref="A56:E56"/>
  </mergeCell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SKLOP 1 objekt - kuhinja</vt:lpstr>
      <vt:lpstr>SKLOP 2 pralnica</vt:lpstr>
      <vt:lpstr>SKLOP 3 čist. pripomočki</vt:lpstr>
      <vt:lpstr>'SKLOP 2 pralnica'!Področje_tiskanja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tajnistvo</dc:creator>
  <cp:lastModifiedBy>Saša</cp:lastModifiedBy>
  <cp:lastPrinted>2024-10-02T10:47:40Z</cp:lastPrinted>
  <dcterms:created xsi:type="dcterms:W3CDTF">2016-07-26T09:05:00Z</dcterms:created>
  <dcterms:modified xsi:type="dcterms:W3CDTF">2024-10-10T08:31:17Z</dcterms:modified>
</cp:coreProperties>
</file>